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DFDD046B-0607-4E01-85D0-EB0272A3DE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'DC42'!$A$1:$L$69</definedName>
    <definedName name="_xlnm.Print_Area" localSheetId="10">'DC48'!$A$1:$L$69</definedName>
    <definedName name="_xlnm.Print_Area" localSheetId="0">EKU!$A$1:$L$69</definedName>
    <definedName name="_xlnm.Print_Area" localSheetId="3">'GT421'!$A$1:$L$69</definedName>
    <definedName name="_xlnm.Print_Area" localSheetId="4">'GT422'!$A$1:$L$69</definedName>
    <definedName name="_xlnm.Print_Area" localSheetId="5">'GT423'!$A$1:$L$69</definedName>
    <definedName name="_xlnm.Print_Area" localSheetId="7">'GT481'!$A$1:$L$69</definedName>
    <definedName name="_xlnm.Print_Area" localSheetId="8">'GT484'!$A$1:$L$69</definedName>
    <definedName name="_xlnm.Print_Area" localSheetId="9">'GT485'!$A$1:$L$69</definedName>
    <definedName name="_xlnm.Print_Area" localSheetId="1">JHB!$A$1:$L$69</definedName>
    <definedName name="_xlnm.Print_Area" localSheetId="11">Summary!$A$1:$L$69</definedName>
    <definedName name="_xlnm.Print_Area" localSheetId="2">TSH!$A$1:$L$69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L49" i="2" s="1"/>
  <c r="L52" i="2" s="1"/>
  <c r="L54" i="2" s="1"/>
  <c r="L57" i="2" s="1"/>
  <c r="L60" i="2" s="1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L33" i="2"/>
  <c r="K33" i="2"/>
  <c r="J33" i="2"/>
  <c r="I33" i="2"/>
  <c r="H33" i="2"/>
  <c r="H49" i="2" s="1"/>
  <c r="H52" i="2" s="1"/>
  <c r="H54" i="2" s="1"/>
  <c r="H57" i="2" s="1"/>
  <c r="H60" i="2" s="1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E49" i="3"/>
  <c r="E52" i="3" s="1"/>
  <c r="E54" i="3" s="1"/>
  <c r="E57" i="3" s="1"/>
  <c r="E60" i="3" s="1"/>
  <c r="D49" i="3"/>
  <c r="D52" i="3" s="1"/>
  <c r="D54" i="3" s="1"/>
  <c r="D57" i="3" s="1"/>
  <c r="D60" i="3" s="1"/>
  <c r="L48" i="3"/>
  <c r="K48" i="3"/>
  <c r="J48" i="3"/>
  <c r="I48" i="3"/>
  <c r="H48" i="3"/>
  <c r="G48" i="3"/>
  <c r="F48" i="3"/>
  <c r="E48" i="3"/>
  <c r="D48" i="3"/>
  <c r="C48" i="3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E33" i="3"/>
  <c r="D33" i="3"/>
  <c r="C33" i="3"/>
  <c r="C49" i="3" s="1"/>
  <c r="C52" i="3" s="1"/>
  <c r="C54" i="3" s="1"/>
  <c r="C57" i="3" s="1"/>
  <c r="C60" i="3" s="1"/>
  <c r="J60" i="4"/>
  <c r="K57" i="4"/>
  <c r="K60" i="4" s="1"/>
  <c r="C57" i="4"/>
  <c r="C60" i="4" s="1"/>
  <c r="L48" i="4"/>
  <c r="K48" i="4"/>
  <c r="J48" i="4"/>
  <c r="I48" i="4"/>
  <c r="H48" i="4"/>
  <c r="G48" i="4"/>
  <c r="F48" i="4"/>
  <c r="F49" i="4" s="1"/>
  <c r="F52" i="4" s="1"/>
  <c r="F54" i="4" s="1"/>
  <c r="F57" i="4" s="1"/>
  <c r="F60" i="4" s="1"/>
  <c r="E48" i="4"/>
  <c r="E49" i="4" s="1"/>
  <c r="E52" i="4" s="1"/>
  <c r="E54" i="4" s="1"/>
  <c r="E57" i="4" s="1"/>
  <c r="E60" i="4" s="1"/>
  <c r="D48" i="4"/>
  <c r="D49" i="4" s="1"/>
  <c r="D52" i="4" s="1"/>
  <c r="D54" i="4" s="1"/>
  <c r="D57" i="4" s="1"/>
  <c r="D60" i="4" s="1"/>
  <c r="C48" i="4"/>
  <c r="C49" i="4" s="1"/>
  <c r="C52" i="4" s="1"/>
  <c r="C54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J33" i="4"/>
  <c r="J49" i="4" s="1"/>
  <c r="J52" i="4" s="1"/>
  <c r="J54" i="4" s="1"/>
  <c r="J57" i="4" s="1"/>
  <c r="I33" i="4"/>
  <c r="H33" i="4"/>
  <c r="G33" i="4"/>
  <c r="F33" i="4"/>
  <c r="E33" i="4"/>
  <c r="D33" i="4"/>
  <c r="C33" i="4"/>
  <c r="L48" i="5"/>
  <c r="K48" i="5"/>
  <c r="J48" i="5"/>
  <c r="I48" i="5"/>
  <c r="I49" i="5" s="1"/>
  <c r="I52" i="5" s="1"/>
  <c r="I54" i="5" s="1"/>
  <c r="I57" i="5" s="1"/>
  <c r="I60" i="5" s="1"/>
  <c r="H48" i="5"/>
  <c r="H49" i="5" s="1"/>
  <c r="H52" i="5" s="1"/>
  <c r="H54" i="5" s="1"/>
  <c r="H57" i="5" s="1"/>
  <c r="H60" i="5" s="1"/>
  <c r="G48" i="5"/>
  <c r="G49" i="5" s="1"/>
  <c r="G52" i="5" s="1"/>
  <c r="G54" i="5" s="1"/>
  <c r="G57" i="5" s="1"/>
  <c r="G60" i="5" s="1"/>
  <c r="F48" i="5"/>
  <c r="F49" i="5" s="1"/>
  <c r="F52" i="5" s="1"/>
  <c r="F54" i="5" s="1"/>
  <c r="F57" i="5" s="1"/>
  <c r="F60" i="5" s="1"/>
  <c r="E48" i="5"/>
  <c r="D48" i="5"/>
  <c r="D49" i="5" s="1"/>
  <c r="D52" i="5" s="1"/>
  <c r="D54" i="5" s="1"/>
  <c r="D57" i="5" s="1"/>
  <c r="D60" i="5" s="1"/>
  <c r="C48" i="5"/>
  <c r="L33" i="5"/>
  <c r="L49" i="5" s="1"/>
  <c r="L52" i="5" s="1"/>
  <c r="L54" i="5" s="1"/>
  <c r="L57" i="5" s="1"/>
  <c r="L60" i="5" s="1"/>
  <c r="K33" i="5"/>
  <c r="J33" i="5"/>
  <c r="I33" i="5"/>
  <c r="H33" i="5"/>
  <c r="G33" i="5"/>
  <c r="F33" i="5"/>
  <c r="E33" i="5"/>
  <c r="D33" i="5"/>
  <c r="C33" i="5"/>
  <c r="E49" i="6"/>
  <c r="E52" i="6" s="1"/>
  <c r="E54" i="6" s="1"/>
  <c r="E57" i="6" s="1"/>
  <c r="E60" i="6" s="1"/>
  <c r="D49" i="6"/>
  <c r="D52" i="6" s="1"/>
  <c r="D54" i="6" s="1"/>
  <c r="D57" i="6" s="1"/>
  <c r="D60" i="6" s="1"/>
  <c r="L48" i="6"/>
  <c r="L49" i="6" s="1"/>
  <c r="L52" i="6" s="1"/>
  <c r="L54" i="6" s="1"/>
  <c r="L57" i="6" s="1"/>
  <c r="L60" i="6" s="1"/>
  <c r="K48" i="6"/>
  <c r="J48" i="6"/>
  <c r="I48" i="6"/>
  <c r="H48" i="6"/>
  <c r="G48" i="6"/>
  <c r="G49" i="6" s="1"/>
  <c r="G52" i="6" s="1"/>
  <c r="G54" i="6" s="1"/>
  <c r="G57" i="6" s="1"/>
  <c r="G60" i="6" s="1"/>
  <c r="F48" i="6"/>
  <c r="F49" i="6" s="1"/>
  <c r="F52" i="6" s="1"/>
  <c r="F54" i="6" s="1"/>
  <c r="F57" i="6" s="1"/>
  <c r="F60" i="6" s="1"/>
  <c r="E48" i="6"/>
  <c r="D48" i="6"/>
  <c r="C48" i="6"/>
  <c r="L33" i="6"/>
  <c r="K33" i="6"/>
  <c r="J33" i="6"/>
  <c r="I33" i="6"/>
  <c r="H33" i="6"/>
  <c r="G33" i="6"/>
  <c r="F33" i="6"/>
  <c r="E33" i="6"/>
  <c r="D33" i="6"/>
  <c r="C33" i="6"/>
  <c r="C49" i="6" s="1"/>
  <c r="C52" i="6" s="1"/>
  <c r="C54" i="6" s="1"/>
  <c r="C57" i="6" s="1"/>
  <c r="C60" i="6" s="1"/>
  <c r="J54" i="7"/>
  <c r="J57" i="7" s="1"/>
  <c r="J60" i="7" s="1"/>
  <c r="D52" i="7"/>
  <c r="D54" i="7" s="1"/>
  <c r="D57" i="7" s="1"/>
  <c r="D60" i="7" s="1"/>
  <c r="C52" i="7"/>
  <c r="C54" i="7" s="1"/>
  <c r="C57" i="7" s="1"/>
  <c r="C60" i="7" s="1"/>
  <c r="L48" i="7"/>
  <c r="K48" i="7"/>
  <c r="J48" i="7"/>
  <c r="I48" i="7"/>
  <c r="H48" i="7"/>
  <c r="G48" i="7"/>
  <c r="F48" i="7"/>
  <c r="E48" i="7"/>
  <c r="D48" i="7"/>
  <c r="C48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D49" i="7" s="1"/>
  <c r="C33" i="7"/>
  <c r="C49" i="7" s="1"/>
  <c r="L48" i="8"/>
  <c r="K48" i="8"/>
  <c r="J48" i="8"/>
  <c r="I48" i="8"/>
  <c r="H48" i="8"/>
  <c r="G48" i="8"/>
  <c r="F48" i="8"/>
  <c r="F49" i="8" s="1"/>
  <c r="F52" i="8" s="1"/>
  <c r="F54" i="8" s="1"/>
  <c r="F57" i="8" s="1"/>
  <c r="F60" i="8" s="1"/>
  <c r="E48" i="8"/>
  <c r="E49" i="8" s="1"/>
  <c r="E52" i="8" s="1"/>
  <c r="E54" i="8" s="1"/>
  <c r="E57" i="8" s="1"/>
  <c r="E60" i="8" s="1"/>
  <c r="D48" i="8"/>
  <c r="D49" i="8" s="1"/>
  <c r="D52" i="8" s="1"/>
  <c r="D54" i="8" s="1"/>
  <c r="D57" i="8" s="1"/>
  <c r="D60" i="8" s="1"/>
  <c r="C48" i="8"/>
  <c r="C49" i="8" s="1"/>
  <c r="C52" i="8" s="1"/>
  <c r="C54" i="8" s="1"/>
  <c r="C57" i="8" s="1"/>
  <c r="C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F33" i="8"/>
  <c r="E33" i="8"/>
  <c r="D33" i="8"/>
  <c r="C33" i="8"/>
  <c r="L48" i="9"/>
  <c r="L49" i="9" s="1"/>
  <c r="L52" i="9" s="1"/>
  <c r="L54" i="9" s="1"/>
  <c r="L57" i="9" s="1"/>
  <c r="L60" i="9" s="1"/>
  <c r="K48" i="9"/>
  <c r="J48" i="9"/>
  <c r="I48" i="9"/>
  <c r="I49" i="9" s="1"/>
  <c r="I52" i="9" s="1"/>
  <c r="I54" i="9" s="1"/>
  <c r="I57" i="9" s="1"/>
  <c r="I60" i="9" s="1"/>
  <c r="H48" i="9"/>
  <c r="G48" i="9"/>
  <c r="G49" i="9" s="1"/>
  <c r="G52" i="9" s="1"/>
  <c r="G54" i="9" s="1"/>
  <c r="G57" i="9" s="1"/>
  <c r="G60" i="9" s="1"/>
  <c r="F48" i="9"/>
  <c r="F49" i="9" s="1"/>
  <c r="F52" i="9" s="1"/>
  <c r="F54" i="9" s="1"/>
  <c r="F57" i="9" s="1"/>
  <c r="F60" i="9" s="1"/>
  <c r="E48" i="9"/>
  <c r="D48" i="9"/>
  <c r="D49" i="9" s="1"/>
  <c r="D52" i="9" s="1"/>
  <c r="D54" i="9" s="1"/>
  <c r="D57" i="9" s="1"/>
  <c r="D60" i="9" s="1"/>
  <c r="C48" i="9"/>
  <c r="L33" i="9"/>
  <c r="K33" i="9"/>
  <c r="J33" i="9"/>
  <c r="I33" i="9"/>
  <c r="H33" i="9"/>
  <c r="G33" i="9"/>
  <c r="F33" i="9"/>
  <c r="E33" i="9"/>
  <c r="D33" i="9"/>
  <c r="C33" i="9"/>
  <c r="C49" i="9" s="1"/>
  <c r="C52" i="9" s="1"/>
  <c r="C54" i="9" s="1"/>
  <c r="C57" i="9" s="1"/>
  <c r="C60" i="9" s="1"/>
  <c r="E49" i="10"/>
  <c r="E52" i="10" s="1"/>
  <c r="E54" i="10" s="1"/>
  <c r="E57" i="10" s="1"/>
  <c r="E60" i="10" s="1"/>
  <c r="L48" i="10"/>
  <c r="L49" i="10" s="1"/>
  <c r="L52" i="10" s="1"/>
  <c r="L54" i="10" s="1"/>
  <c r="L57" i="10" s="1"/>
  <c r="L60" i="10" s="1"/>
  <c r="K48" i="10"/>
  <c r="J48" i="10"/>
  <c r="I48" i="10"/>
  <c r="H48" i="10"/>
  <c r="G48" i="10"/>
  <c r="F48" i="10"/>
  <c r="E48" i="10"/>
  <c r="D48" i="10"/>
  <c r="C48" i="10"/>
  <c r="L33" i="10"/>
  <c r="K33" i="10"/>
  <c r="J33" i="10"/>
  <c r="I33" i="10"/>
  <c r="H33" i="10"/>
  <c r="H49" i="10" s="1"/>
  <c r="H52" i="10" s="1"/>
  <c r="H54" i="10" s="1"/>
  <c r="H57" i="10" s="1"/>
  <c r="H60" i="10" s="1"/>
  <c r="G33" i="10"/>
  <c r="F33" i="10"/>
  <c r="E33" i="10"/>
  <c r="D33" i="10"/>
  <c r="C33" i="10"/>
  <c r="C49" i="10" s="1"/>
  <c r="C52" i="10" s="1"/>
  <c r="C54" i="10" s="1"/>
  <c r="C57" i="10" s="1"/>
  <c r="C60" i="10" s="1"/>
  <c r="L48" i="11"/>
  <c r="K48" i="11"/>
  <c r="J48" i="1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L48" i="12"/>
  <c r="K48" i="12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E49" i="12" s="1"/>
  <c r="E52" i="12" s="1"/>
  <c r="E54" i="12" s="1"/>
  <c r="E57" i="12" s="1"/>
  <c r="E60" i="12" s="1"/>
  <c r="D48" i="12"/>
  <c r="D49" i="12" s="1"/>
  <c r="D52" i="12" s="1"/>
  <c r="D54" i="12" s="1"/>
  <c r="D57" i="12" s="1"/>
  <c r="D60" i="12" s="1"/>
  <c r="C48" i="12"/>
  <c r="C49" i="12" s="1"/>
  <c r="C52" i="12" s="1"/>
  <c r="C54" i="12" s="1"/>
  <c r="C57" i="12" s="1"/>
  <c r="C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D33" i="12"/>
  <c r="C33" i="12"/>
  <c r="C49" i="1"/>
  <c r="C52" i="1" s="1"/>
  <c r="C54" i="1" s="1"/>
  <c r="C57" i="1" s="1"/>
  <c r="C60" i="1" s="1"/>
  <c r="L48" i="1"/>
  <c r="L49" i="1" s="1"/>
  <c r="L52" i="1" s="1"/>
  <c r="L54" i="1" s="1"/>
  <c r="L57" i="1" s="1"/>
  <c r="L60" i="1" s="1"/>
  <c r="K48" i="1"/>
  <c r="K49" i="1" s="1"/>
  <c r="K52" i="1" s="1"/>
  <c r="K54" i="1" s="1"/>
  <c r="K57" i="1" s="1"/>
  <c r="K60" i="1" s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D49" i="1" s="1"/>
  <c r="D52" i="1" s="1"/>
  <c r="D54" i="1" s="1"/>
  <c r="D57" i="1" s="1"/>
  <c r="D60" i="1" s="1"/>
  <c r="C48" i="1"/>
  <c r="L33" i="1"/>
  <c r="K33" i="1"/>
  <c r="J33" i="1"/>
  <c r="I33" i="1"/>
  <c r="H33" i="1"/>
  <c r="G33" i="1"/>
  <c r="F33" i="1"/>
  <c r="E33" i="1"/>
  <c r="D33" i="1"/>
  <c r="C33" i="1"/>
  <c r="D49" i="11" l="1"/>
  <c r="D52" i="11" s="1"/>
  <c r="D54" i="11" s="1"/>
  <c r="D57" i="11" s="1"/>
  <c r="D60" i="11" s="1"/>
  <c r="I49" i="10"/>
  <c r="I52" i="10" s="1"/>
  <c r="I54" i="10" s="1"/>
  <c r="I57" i="10" s="1"/>
  <c r="I60" i="10" s="1"/>
  <c r="E49" i="7"/>
  <c r="E52" i="7" s="1"/>
  <c r="E54" i="7" s="1"/>
  <c r="E57" i="7" s="1"/>
  <c r="E60" i="7" s="1"/>
  <c r="K49" i="3"/>
  <c r="K52" i="3" s="1"/>
  <c r="K54" i="3" s="1"/>
  <c r="K57" i="3" s="1"/>
  <c r="K60" i="3" s="1"/>
  <c r="J49" i="10"/>
  <c r="J52" i="10" s="1"/>
  <c r="J54" i="10" s="1"/>
  <c r="J57" i="10" s="1"/>
  <c r="J60" i="10" s="1"/>
  <c r="F49" i="7"/>
  <c r="F52" i="7" s="1"/>
  <c r="F54" i="7" s="1"/>
  <c r="F57" i="7" s="1"/>
  <c r="F60" i="7" s="1"/>
  <c r="C49" i="5"/>
  <c r="C52" i="5" s="1"/>
  <c r="C54" i="5" s="1"/>
  <c r="C57" i="5" s="1"/>
  <c r="C60" i="5" s="1"/>
  <c r="L49" i="3"/>
  <c r="L52" i="3" s="1"/>
  <c r="L54" i="3" s="1"/>
  <c r="L57" i="3" s="1"/>
  <c r="L60" i="3" s="1"/>
  <c r="F49" i="1"/>
  <c r="F52" i="1" s="1"/>
  <c r="F54" i="1" s="1"/>
  <c r="F57" i="1" s="1"/>
  <c r="F60" i="1" s="1"/>
  <c r="K49" i="10"/>
  <c r="K52" i="10" s="1"/>
  <c r="K54" i="10" s="1"/>
  <c r="K57" i="10" s="1"/>
  <c r="K60" i="10" s="1"/>
  <c r="H49" i="6"/>
  <c r="H52" i="6" s="1"/>
  <c r="H54" i="6" s="1"/>
  <c r="H57" i="6" s="1"/>
  <c r="H60" i="6" s="1"/>
  <c r="G49" i="1"/>
  <c r="G52" i="1" s="1"/>
  <c r="G54" i="1" s="1"/>
  <c r="G57" i="1" s="1"/>
  <c r="G60" i="1" s="1"/>
  <c r="I49" i="6"/>
  <c r="I52" i="6" s="1"/>
  <c r="I54" i="6" s="1"/>
  <c r="I57" i="6" s="1"/>
  <c r="I60" i="6" s="1"/>
  <c r="H49" i="1"/>
  <c r="H52" i="1" s="1"/>
  <c r="H54" i="1" s="1"/>
  <c r="H57" i="1" s="1"/>
  <c r="H60" i="1" s="1"/>
  <c r="H49" i="9"/>
  <c r="H52" i="9" s="1"/>
  <c r="H54" i="9" s="1"/>
  <c r="H57" i="9" s="1"/>
  <c r="H60" i="9" s="1"/>
  <c r="J49" i="6"/>
  <c r="J52" i="6" s="1"/>
  <c r="J54" i="6" s="1"/>
  <c r="J57" i="6" s="1"/>
  <c r="J60" i="6" s="1"/>
  <c r="D49" i="10"/>
  <c r="D52" i="10" s="1"/>
  <c r="D54" i="10" s="1"/>
  <c r="D57" i="10" s="1"/>
  <c r="D60" i="10" s="1"/>
  <c r="K49" i="6"/>
  <c r="K52" i="6" s="1"/>
  <c r="K54" i="6" s="1"/>
  <c r="K57" i="6" s="1"/>
  <c r="K60" i="6" s="1"/>
  <c r="F49" i="3"/>
  <c r="F52" i="3" s="1"/>
  <c r="F54" i="3" s="1"/>
  <c r="F57" i="3" s="1"/>
  <c r="F60" i="3" s="1"/>
  <c r="J49" i="1"/>
  <c r="J52" i="1" s="1"/>
  <c r="J54" i="1" s="1"/>
  <c r="J57" i="1" s="1"/>
  <c r="J60" i="1" s="1"/>
  <c r="J49" i="9"/>
  <c r="J52" i="9" s="1"/>
  <c r="J54" i="9" s="1"/>
  <c r="J57" i="9" s="1"/>
  <c r="J60" i="9" s="1"/>
  <c r="G49" i="3"/>
  <c r="G52" i="3" s="1"/>
  <c r="G54" i="3" s="1"/>
  <c r="G57" i="3" s="1"/>
  <c r="G60" i="3" s="1"/>
  <c r="F49" i="10"/>
  <c r="F52" i="10" s="1"/>
  <c r="F54" i="10" s="1"/>
  <c r="F57" i="10" s="1"/>
  <c r="F60" i="10" s="1"/>
  <c r="K49" i="9"/>
  <c r="K52" i="9" s="1"/>
  <c r="K54" i="9" s="1"/>
  <c r="K57" i="9" s="1"/>
  <c r="K60" i="9" s="1"/>
  <c r="G49" i="8"/>
  <c r="G52" i="8" s="1"/>
  <c r="G54" i="8" s="1"/>
  <c r="G57" i="8" s="1"/>
  <c r="G60" i="8" s="1"/>
  <c r="F49" i="2"/>
  <c r="F52" i="2" s="1"/>
  <c r="F54" i="2" s="1"/>
  <c r="F57" i="2" s="1"/>
  <c r="F60" i="2" s="1"/>
  <c r="G49" i="12"/>
  <c r="G52" i="12" s="1"/>
  <c r="G54" i="12" s="1"/>
  <c r="G57" i="12" s="1"/>
  <c r="G60" i="12" s="1"/>
  <c r="G49" i="10"/>
  <c r="G52" i="10" s="1"/>
  <c r="G54" i="10" s="1"/>
  <c r="G57" i="10" s="1"/>
  <c r="G60" i="10" s="1"/>
  <c r="H49" i="8"/>
  <c r="H52" i="8" s="1"/>
  <c r="H54" i="8" s="1"/>
  <c r="H57" i="8" s="1"/>
  <c r="H60" i="8" s="1"/>
  <c r="J49" i="5"/>
  <c r="J52" i="5" s="1"/>
  <c r="J54" i="5" s="1"/>
  <c r="J57" i="5" s="1"/>
  <c r="J60" i="5" s="1"/>
  <c r="H49" i="4"/>
  <c r="H52" i="4" s="1"/>
  <c r="H54" i="4" s="1"/>
  <c r="H57" i="4" s="1"/>
  <c r="H60" i="4" s="1"/>
  <c r="G49" i="2"/>
  <c r="G52" i="2" s="1"/>
  <c r="G54" i="2" s="1"/>
  <c r="G57" i="2" s="1"/>
  <c r="G60" i="2" s="1"/>
  <c r="I49" i="8"/>
  <c r="I52" i="8" s="1"/>
  <c r="I54" i="8" s="1"/>
  <c r="I57" i="8" s="1"/>
  <c r="I60" i="8" s="1"/>
  <c r="K49" i="5"/>
  <c r="K52" i="5" s="1"/>
  <c r="K54" i="5" s="1"/>
  <c r="K57" i="5" s="1"/>
  <c r="K60" i="5" s="1"/>
  <c r="I49" i="4"/>
  <c r="I52" i="4" s="1"/>
  <c r="I54" i="4" s="1"/>
  <c r="I57" i="4" s="1"/>
  <c r="I60" i="4" s="1"/>
  <c r="H49" i="12"/>
  <c r="H52" i="12" s="1"/>
  <c r="H54" i="12" s="1"/>
  <c r="H57" i="12" s="1"/>
  <c r="H60" i="12" s="1"/>
  <c r="G49" i="11"/>
  <c r="G52" i="11" s="1"/>
  <c r="G54" i="11" s="1"/>
  <c r="G57" i="11" s="1"/>
  <c r="G60" i="11" s="1"/>
  <c r="H49" i="11"/>
  <c r="H52" i="11" s="1"/>
  <c r="H54" i="11" s="1"/>
  <c r="H57" i="11" s="1"/>
  <c r="H60" i="11" s="1"/>
  <c r="E49" i="5"/>
  <c r="E52" i="5" s="1"/>
  <c r="E54" i="5" s="1"/>
  <c r="E57" i="5" s="1"/>
  <c r="E60" i="5" s="1"/>
  <c r="E49" i="9"/>
  <c r="E52" i="9" s="1"/>
  <c r="E54" i="9" s="1"/>
  <c r="E57" i="9" s="1"/>
  <c r="E60" i="9" s="1"/>
  <c r="J49" i="2"/>
  <c r="J52" i="2" s="1"/>
  <c r="J54" i="2" s="1"/>
  <c r="J57" i="2" s="1"/>
  <c r="J60" i="2" s="1"/>
  <c r="E49" i="1"/>
  <c r="E52" i="1" s="1"/>
  <c r="E54" i="1" s="1"/>
  <c r="E57" i="1" s="1"/>
  <c r="E60" i="1" s="1"/>
  <c r="G49" i="4"/>
  <c r="G52" i="4" s="1"/>
  <c r="G54" i="4" s="1"/>
  <c r="G57" i="4" s="1"/>
  <c r="G60" i="4" s="1"/>
  <c r="C49" i="2"/>
  <c r="C52" i="2" s="1"/>
  <c r="C54" i="2" s="1"/>
  <c r="C57" i="2" s="1"/>
  <c r="C60" i="2" s="1"/>
  <c r="K49" i="2"/>
  <c r="K52" i="2" s="1"/>
  <c r="K54" i="2" s="1"/>
  <c r="K57" i="2" s="1"/>
  <c r="K60" i="2" s="1"/>
</calcChain>
</file>

<file path=xl/sharedStrings.xml><?xml version="1.0" encoding="utf-8"?>
<sst xmlns="http://schemas.openxmlformats.org/spreadsheetml/2006/main" count="1716" uniqueCount="98">
  <si>
    <t>Gauteng: City of Ekurhuleni (EKU)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</si>
  <si>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</si>
  <si>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</si>
  <si>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</si>
  <si>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</si>
  <si>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</si>
  <si>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</si>
  <si>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</si>
  <si>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</si>
  <si>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</si>
  <si>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</si>
  <si>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</si>
  <si>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</si>
  <si>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</si>
  <si>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</si>
  <si>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</si>
  <si>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</si>
  <si>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</si>
  <si>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</si>
  <si>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</si>
  <si>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</si>
  <si>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</si>
  <si>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</si>
  <si>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</si>
  <si>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</si>
  <si>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</si>
  <si>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</si>
  <si>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</si>
  <si>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</si>
  <si>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</si>
  <si>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</si>
  <si>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</si>
  <si>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</si>
  <si>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</si>
  <si>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</si>
  <si>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</si>
  <si>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</si>
  <si>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</si>
  <si>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</si>
  <si>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</si>
  <si>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</si>
  <si>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</si>
  <si>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</si>
  <si>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</si>
  <si>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</si>
  <si>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</si>
  <si>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</si>
  <si>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</si>
  <si>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</si>
  <si>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</si>
  <si>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</si>
  <si>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</si>
  <si>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</si>
  <si>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</si>
  <si>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</si>
  <si>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</si>
  <si>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</si>
  <si>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</si>
  <si>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</si>
  <si>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</si>
  <si>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</si>
  <si>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</si>
  <si>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</si>
  <si>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</si>
  <si>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</si>
  <si>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</si>
  <si>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</si>
  <si>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</si>
  <si>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</si>
  <si>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</si>
  <si>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</si>
  <si>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</si>
  <si>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</si>
  <si>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</si>
  <si>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</si>
  <si>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</si>
  <si>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</si>
  <si>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</si>
  <si>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Gauteng: City of Johannesburg (JHB) - Table A4 Budgeted Financial Performance ( Water management                                   ) for 4th Quarter ended 30 June 2025 (Figures Finalised as at 2025/10/28)</t>
  </si>
  <si>
    <t>Gauteng: City of Tshwane (TSH) - Table A4 Budgeted Financial Performance ( Water management                                   ) for 4th Quarter ended 30 June 2025 (Figures Finalised as at 2025/10/28)</t>
  </si>
  <si>
    <t>Gauteng: Emfuleni (GT421) - Table A4 Budgeted Financial Performance ( Water management                                   ) for 4th Quarter ended 30 June 2025 (Figures Finalised as at 2025/10/28)</t>
  </si>
  <si>
    <t>Gauteng: Midvaal (GT422) - Table A4 Budgeted Financial Performance ( Water management                                   ) for 4th Quarter ended 30 June 2025 (Figures Finalised as at 2025/10/28)</t>
  </si>
  <si>
    <t>Gauteng: Lesedi (GT423) - Table A4 Budgeted Financial Performance ( Water management                                   ) for 4th Quarter ended 30 June 2025 (Figures Finalised as at 2025/10/28)</t>
  </si>
  <si>
    <t>Gauteng: Sedibeng (DC42) - Table A4 Budgeted Financial Performance ( Water management                                   ) for 4th Quarter ended 30 June 2025 (Figures Finalised as at 2025/10/28)</t>
  </si>
  <si>
    <t>Gauteng: Mogale City (GT481) - Table A4 Budgeted Financial Performance ( Water management                                   ) for 4th Quarter ended 30 June 2025 (Figures Finalised as at 2025/10/28)</t>
  </si>
  <si>
    <t>Gauteng: Merafong City (GT484) - Table A4 Budgeted Financial Performance ( Water management                                   ) for 4th Quarter ended 30 June 2025 (Figures Finalised as at 2025/10/28)</t>
  </si>
  <si>
    <t>Gauteng: Rand West City (GT485) - Table A4 Budgeted Financial Performance ( Water management                                   ) for 4th Quarter ended 30 June 2025 (Figures Finalised as at 2025/10/28)</t>
  </si>
  <si>
    <t>Gauteng: West Rand (DC48)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</si>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</sst>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5294036540</v>
      </c>
      <c r="D7" s="29">
        <v>5923739868</v>
      </c>
      <c r="E7" s="30">
        <v>7605891534</v>
      </c>
      <c r="F7" s="31">
        <v>7219869737</v>
      </c>
      <c r="G7" s="29">
        <v>6054928498</v>
      </c>
      <c r="H7" s="32">
        <v>6054928498</v>
      </c>
      <c r="I7" s="30">
        <v>5917533989</v>
      </c>
      <c r="J7" s="33">
        <v>7535802181</v>
      </c>
      <c r="K7" s="29">
        <v>8786510975</v>
      </c>
      <c r="L7" s="32">
        <v>10281790563</v>
      </c>
    </row>
    <row r="8" spans="1:12" x14ac:dyDescent="0.25">
      <c r="A8" s="28" t="s">
        <v>24</v>
      </c>
      <c r="B8" s="21" t="s">
        <v>22</v>
      </c>
      <c r="C8" s="29">
        <v>65066660</v>
      </c>
      <c r="D8" s="29">
        <v>0</v>
      </c>
      <c r="E8" s="30">
        <v>3044606725</v>
      </c>
      <c r="F8" s="31">
        <v>4541694573</v>
      </c>
      <c r="G8" s="29">
        <v>3782707870</v>
      </c>
      <c r="H8" s="32">
        <v>3782707870</v>
      </c>
      <c r="I8" s="30">
        <v>2946248893</v>
      </c>
      <c r="J8" s="33">
        <v>3889413883</v>
      </c>
      <c r="K8" s="29">
        <v>4564847214</v>
      </c>
      <c r="L8" s="32">
        <v>5158505165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38708049</v>
      </c>
      <c r="D10" s="29">
        <v>260</v>
      </c>
      <c r="E10" s="30">
        <v>-11334</v>
      </c>
      <c r="F10" s="31">
        <v>37883</v>
      </c>
      <c r="G10" s="29">
        <v>37883</v>
      </c>
      <c r="H10" s="32">
        <v>37883</v>
      </c>
      <c r="I10" s="30">
        <v>1075</v>
      </c>
      <c r="J10" s="33">
        <v>37883</v>
      </c>
      <c r="K10" s="29">
        <v>37883</v>
      </c>
      <c r="L10" s="32">
        <v>37883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302503506</v>
      </c>
      <c r="D13" s="29">
        <v>817656401</v>
      </c>
      <c r="E13" s="30">
        <v>742595586</v>
      </c>
      <c r="F13" s="31">
        <v>778219891</v>
      </c>
      <c r="G13" s="29">
        <v>778219891</v>
      </c>
      <c r="H13" s="32">
        <v>778219891</v>
      </c>
      <c r="I13" s="30">
        <v>711232088</v>
      </c>
      <c r="J13" s="33">
        <v>778219891</v>
      </c>
      <c r="K13" s="29">
        <v>778219891</v>
      </c>
      <c r="L13" s="32">
        <v>778219891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49679250</v>
      </c>
      <c r="E20" s="37">
        <v>96800660</v>
      </c>
      <c r="F20" s="39">
        <v>46465886</v>
      </c>
      <c r="G20" s="34">
        <v>92997106</v>
      </c>
      <c r="H20" s="37">
        <v>92997106</v>
      </c>
      <c r="I20" s="41">
        <v>126793419</v>
      </c>
      <c r="J20" s="39">
        <v>83497106</v>
      </c>
      <c r="K20" s="34">
        <v>83497106</v>
      </c>
      <c r="L20" s="37">
        <v>83497106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1113419</v>
      </c>
      <c r="D24" s="34">
        <v>1410332</v>
      </c>
      <c r="E24" s="37">
        <v>1886627</v>
      </c>
      <c r="F24" s="39">
        <v>969974</v>
      </c>
      <c r="G24" s="34">
        <v>1646057</v>
      </c>
      <c r="H24" s="37">
        <v>1646057</v>
      </c>
      <c r="I24" s="41">
        <v>2448316</v>
      </c>
      <c r="J24" s="39">
        <v>1134869</v>
      </c>
      <c r="K24" s="34">
        <v>1134869</v>
      </c>
      <c r="L24" s="37">
        <v>1134869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1981700641</v>
      </c>
      <c r="D26" s="34">
        <v>2207544992</v>
      </c>
      <c r="E26" s="37">
        <v>2469951548</v>
      </c>
      <c r="F26" s="39">
        <v>2668820198</v>
      </c>
      <c r="G26" s="34">
        <v>3698265471</v>
      </c>
      <c r="H26" s="37">
        <v>3698265471</v>
      </c>
      <c r="I26" s="41">
        <v>3698502121</v>
      </c>
      <c r="J26" s="39">
        <v>4016859004</v>
      </c>
      <c r="K26" s="34">
        <v>4292998194</v>
      </c>
      <c r="L26" s="37">
        <v>4536276610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594521953</v>
      </c>
      <c r="H29" s="37">
        <v>594521953</v>
      </c>
      <c r="I29" s="41">
        <v>630377673</v>
      </c>
      <c r="J29" s="39">
        <v>610791317</v>
      </c>
      <c r="K29" s="34">
        <v>638887718</v>
      </c>
      <c r="L29" s="37">
        <v>666998778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663726</v>
      </c>
      <c r="D31" s="34">
        <v>1597554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7683792541</v>
      </c>
      <c r="D33" s="52">
        <f t="shared" ref="D33:L33" si="0">SUM(D6:D20)+SUM(D22:D32)</f>
        <v>9001628657</v>
      </c>
      <c r="E33" s="53">
        <f t="shared" si="0"/>
        <v>13961721346</v>
      </c>
      <c r="F33" s="54">
        <f t="shared" si="0"/>
        <v>15256078142</v>
      </c>
      <c r="G33" s="52">
        <f t="shared" si="0"/>
        <v>15003324729</v>
      </c>
      <c r="H33" s="55">
        <f t="shared" si="0"/>
        <v>15003324729</v>
      </c>
      <c r="I33" s="56">
        <f t="shared" si="0"/>
        <v>14033137574</v>
      </c>
      <c r="J33" s="57">
        <f t="shared" si="0"/>
        <v>16915756134</v>
      </c>
      <c r="K33" s="52">
        <f t="shared" si="0"/>
        <v>19146133850</v>
      </c>
      <c r="L33" s="53">
        <f t="shared" si="0"/>
        <v>21506460865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497533916</v>
      </c>
      <c r="D35" s="34">
        <v>494720109</v>
      </c>
      <c r="E35" s="37">
        <v>529443655</v>
      </c>
      <c r="F35" s="38">
        <v>574070215</v>
      </c>
      <c r="G35" s="34">
        <v>542732747</v>
      </c>
      <c r="H35" s="40">
        <v>542732747</v>
      </c>
      <c r="I35" s="41">
        <v>529783056</v>
      </c>
      <c r="J35" s="39">
        <v>622439059</v>
      </c>
      <c r="K35" s="34">
        <v>655739549</v>
      </c>
      <c r="L35" s="37">
        <v>692788833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4009457576</v>
      </c>
      <c r="D38" s="34">
        <v>4606588264</v>
      </c>
      <c r="E38" s="37">
        <v>4994987668</v>
      </c>
      <c r="F38" s="39">
        <v>5285273538</v>
      </c>
      <c r="G38" s="34">
        <v>5313532807</v>
      </c>
      <c r="H38" s="37">
        <v>5313532807</v>
      </c>
      <c r="I38" s="41">
        <v>5353160688</v>
      </c>
      <c r="J38" s="39">
        <v>6093134300</v>
      </c>
      <c r="K38" s="34">
        <v>7000792415</v>
      </c>
      <c r="L38" s="37">
        <v>8047154009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5832618618</v>
      </c>
      <c r="E39" s="37">
        <v>2992325020</v>
      </c>
      <c r="F39" s="38">
        <v>3548586199</v>
      </c>
      <c r="G39" s="34">
        <v>2548586199</v>
      </c>
      <c r="H39" s="40">
        <v>2548586199</v>
      </c>
      <c r="I39" s="41">
        <v>2498325840</v>
      </c>
      <c r="J39" s="39">
        <v>2748586199</v>
      </c>
      <c r="K39" s="34">
        <v>3413979798</v>
      </c>
      <c r="L39" s="37">
        <v>3593235935</v>
      </c>
    </row>
    <row r="40" spans="1:12" x14ac:dyDescent="0.25">
      <c r="A40" s="28" t="s">
        <v>56</v>
      </c>
      <c r="B40" s="21" t="s">
        <v>19</v>
      </c>
      <c r="C40" s="34">
        <v>120453048</v>
      </c>
      <c r="D40" s="34">
        <v>260010599</v>
      </c>
      <c r="E40" s="37">
        <v>192346105</v>
      </c>
      <c r="F40" s="39">
        <v>272751118</v>
      </c>
      <c r="G40" s="34">
        <v>200123423</v>
      </c>
      <c r="H40" s="37">
        <v>200123423</v>
      </c>
      <c r="I40" s="41">
        <v>199818655</v>
      </c>
      <c r="J40" s="39">
        <v>272751118</v>
      </c>
      <c r="K40" s="34">
        <v>313663786</v>
      </c>
      <c r="L40" s="37">
        <v>360713354</v>
      </c>
    </row>
    <row r="41" spans="1:12" x14ac:dyDescent="0.25">
      <c r="A41" s="28" t="s">
        <v>28</v>
      </c>
      <c r="B41" s="21" t="s">
        <v>19</v>
      </c>
      <c r="C41" s="34">
        <v>150726987</v>
      </c>
      <c r="D41" s="34">
        <v>158356032</v>
      </c>
      <c r="E41" s="37">
        <v>156867858</v>
      </c>
      <c r="F41" s="38">
        <v>183007383</v>
      </c>
      <c r="G41" s="34">
        <v>183007383</v>
      </c>
      <c r="H41" s="40">
        <v>183007383</v>
      </c>
      <c r="I41" s="41">
        <v>130102649</v>
      </c>
      <c r="J41" s="39">
        <v>183007383</v>
      </c>
      <c r="K41" s="34">
        <v>91503692</v>
      </c>
      <c r="L41" s="37">
        <v>91503692</v>
      </c>
    </row>
    <row r="42" spans="1:12" x14ac:dyDescent="0.25">
      <c r="A42" s="28" t="s">
        <v>57</v>
      </c>
      <c r="B42" s="21" t="s">
        <v>19</v>
      </c>
      <c r="C42" s="34">
        <v>1155634335</v>
      </c>
      <c r="D42" s="34">
        <v>1345004874</v>
      </c>
      <c r="E42" s="37">
        <v>1427425627</v>
      </c>
      <c r="F42" s="38">
        <v>1538312076</v>
      </c>
      <c r="G42" s="34">
        <v>1507026808</v>
      </c>
      <c r="H42" s="40">
        <v>1507026808</v>
      </c>
      <c r="I42" s="41">
        <v>1513873833</v>
      </c>
      <c r="J42" s="39">
        <v>1809409138</v>
      </c>
      <c r="K42" s="34">
        <v>1978311772</v>
      </c>
      <c r="L42" s="37">
        <v>2158278142</v>
      </c>
    </row>
    <row r="43" spans="1:12" x14ac:dyDescent="0.25">
      <c r="A43" s="28" t="s">
        <v>58</v>
      </c>
      <c r="B43" s="21" t="s">
        <v>19</v>
      </c>
      <c r="C43" s="34">
        <v>507567623</v>
      </c>
      <c r="D43" s="34">
        <v>553472930</v>
      </c>
      <c r="E43" s="37">
        <v>609699752</v>
      </c>
      <c r="F43" s="39">
        <v>625000000</v>
      </c>
      <c r="G43" s="34">
        <v>843046149</v>
      </c>
      <c r="H43" s="37">
        <v>843046149</v>
      </c>
      <c r="I43" s="41">
        <v>744554760</v>
      </c>
      <c r="J43" s="39">
        <v>763174586</v>
      </c>
      <c r="K43" s="34">
        <v>802674586</v>
      </c>
      <c r="L43" s="37">
        <v>862674586</v>
      </c>
    </row>
    <row r="44" spans="1:12" x14ac:dyDescent="0.25">
      <c r="A44" s="28" t="s">
        <v>59</v>
      </c>
      <c r="B44" s="21" t="s">
        <v>19</v>
      </c>
      <c r="C44" s="34">
        <v>119579695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20971977</v>
      </c>
      <c r="D45" s="34">
        <v>24383376</v>
      </c>
      <c r="E45" s="37">
        <v>9295305</v>
      </c>
      <c r="F45" s="39">
        <v>14473961</v>
      </c>
      <c r="G45" s="34">
        <v>14499961</v>
      </c>
      <c r="H45" s="37">
        <v>14499961</v>
      </c>
      <c r="I45" s="41">
        <v>10860110</v>
      </c>
      <c r="J45" s="39">
        <v>31224503</v>
      </c>
      <c r="K45" s="34">
        <v>31680311</v>
      </c>
      <c r="L45" s="37">
        <v>32160052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1822244</v>
      </c>
      <c r="D47" s="34">
        <v>4591152</v>
      </c>
      <c r="E47" s="37">
        <v>1104295</v>
      </c>
      <c r="F47" s="39">
        <v>0</v>
      </c>
      <c r="G47" s="34">
        <v>0</v>
      </c>
      <c r="H47" s="37">
        <v>0</v>
      </c>
      <c r="I47" s="41">
        <v>255671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6583747401</v>
      </c>
      <c r="D48" s="52">
        <f t="shared" ref="D48:L48" si="1">SUM(D35:D47)</f>
        <v>13279745954</v>
      </c>
      <c r="E48" s="53">
        <f t="shared" si="1"/>
        <v>10913495285</v>
      </c>
      <c r="F48" s="54">
        <f t="shared" si="1"/>
        <v>12041474490</v>
      </c>
      <c r="G48" s="52">
        <f t="shared" si="1"/>
        <v>11152555477</v>
      </c>
      <c r="H48" s="53">
        <f t="shared" si="1"/>
        <v>11152555477</v>
      </c>
      <c r="I48" s="56">
        <f t="shared" si="1"/>
        <v>10980735262</v>
      </c>
      <c r="J48" s="57">
        <f t="shared" si="1"/>
        <v>12523726286</v>
      </c>
      <c r="K48" s="52">
        <f t="shared" si="1"/>
        <v>14288345909</v>
      </c>
      <c r="L48" s="53">
        <f t="shared" si="1"/>
        <v>15838508603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1100045140</v>
      </c>
      <c r="D49" s="61">
        <f t="shared" si="2"/>
        <v>-4278117297</v>
      </c>
      <c r="E49" s="62">
        <f t="shared" si="2"/>
        <v>3048226061</v>
      </c>
      <c r="F49" s="63">
        <f t="shared" si="2"/>
        <v>3214603652</v>
      </c>
      <c r="G49" s="61">
        <f t="shared" si="2"/>
        <v>3850769252</v>
      </c>
      <c r="H49" s="62">
        <f t="shared" si="2"/>
        <v>3850769252</v>
      </c>
      <c r="I49" s="64">
        <f t="shared" si="2"/>
        <v>3052402312</v>
      </c>
      <c r="J49" s="65">
        <f t="shared" si="2"/>
        <v>4392029848</v>
      </c>
      <c r="K49" s="61">
        <f t="shared" si="2"/>
        <v>4857787941</v>
      </c>
      <c r="L49" s="62">
        <f t="shared" si="2"/>
        <v>5667952262</v>
      </c>
    </row>
    <row r="50" spans="1:12" x14ac:dyDescent="0.25">
      <c r="A50" s="66" t="s">
        <v>65</v>
      </c>
      <c r="B50" s="21" t="s">
        <v>66</v>
      </c>
      <c r="C50" s="34">
        <v>456595318</v>
      </c>
      <c r="D50" s="34">
        <v>565673713</v>
      </c>
      <c r="E50" s="37">
        <v>561530508</v>
      </c>
      <c r="F50" s="39">
        <v>572900000</v>
      </c>
      <c r="G50" s="34">
        <v>563900000</v>
      </c>
      <c r="H50" s="37">
        <v>563900000</v>
      </c>
      <c r="I50" s="41">
        <v>562389596</v>
      </c>
      <c r="J50" s="39">
        <v>601759000</v>
      </c>
      <c r="K50" s="34">
        <v>611974000</v>
      </c>
      <c r="L50" s="37">
        <v>625425000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1556640458</v>
      </c>
      <c r="D52" s="68">
        <f t="shared" si="3"/>
        <v>-3712443584</v>
      </c>
      <c r="E52" s="69">
        <f t="shared" si="3"/>
        <v>3609756569</v>
      </c>
      <c r="F52" s="70">
        <f t="shared" si="3"/>
        <v>3787503652</v>
      </c>
      <c r="G52" s="68">
        <f t="shared" si="3"/>
        <v>4414669252</v>
      </c>
      <c r="H52" s="69">
        <f t="shared" si="3"/>
        <v>4414669252</v>
      </c>
      <c r="I52" s="71">
        <f t="shared" si="3"/>
        <v>3614791908</v>
      </c>
      <c r="J52" s="72">
        <f t="shared" si="3"/>
        <v>4993788848</v>
      </c>
      <c r="K52" s="68">
        <f t="shared" si="3"/>
        <v>5469761941</v>
      </c>
      <c r="L52" s="69">
        <f t="shared" si="3"/>
        <v>6293377262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1556640458</v>
      </c>
      <c r="D54" s="79">
        <f t="shared" ref="D54:L54" si="4">+D52-D53</f>
        <v>-3712443584</v>
      </c>
      <c r="E54" s="80">
        <f t="shared" si="4"/>
        <v>3609756569</v>
      </c>
      <c r="F54" s="81">
        <f t="shared" si="4"/>
        <v>3787503652</v>
      </c>
      <c r="G54" s="79">
        <f t="shared" si="4"/>
        <v>4414669252</v>
      </c>
      <c r="H54" s="80">
        <f t="shared" si="4"/>
        <v>4414669252</v>
      </c>
      <c r="I54" s="82">
        <f t="shared" si="4"/>
        <v>3614791908</v>
      </c>
      <c r="J54" s="83">
        <f t="shared" si="4"/>
        <v>4993788848</v>
      </c>
      <c r="K54" s="79">
        <f t="shared" si="4"/>
        <v>5469761941</v>
      </c>
      <c r="L54" s="80">
        <f t="shared" si="4"/>
        <v>6293377262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1556640458</v>
      </c>
      <c r="D57" s="68">
        <f t="shared" ref="D57:L57" si="5">SUM(D54:D56)</f>
        <v>-3712443584</v>
      </c>
      <c r="E57" s="69">
        <f t="shared" si="5"/>
        <v>3609756569</v>
      </c>
      <c r="F57" s="70">
        <f t="shared" si="5"/>
        <v>3787503652</v>
      </c>
      <c r="G57" s="68">
        <f t="shared" si="5"/>
        <v>4414669252</v>
      </c>
      <c r="H57" s="69">
        <f t="shared" si="5"/>
        <v>4414669252</v>
      </c>
      <c r="I57" s="71">
        <f t="shared" si="5"/>
        <v>3614791908</v>
      </c>
      <c r="J57" s="72">
        <f t="shared" si="5"/>
        <v>4993788848</v>
      </c>
      <c r="K57" s="68">
        <f t="shared" si="5"/>
        <v>5469761941</v>
      </c>
      <c r="L57" s="69">
        <f t="shared" si="5"/>
        <v>6293377262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1556640458</v>
      </c>
      <c r="D60" s="87">
        <f t="shared" ref="D60:L60" si="6">SUM(D57:D59)</f>
        <v>-3712443584</v>
      </c>
      <c r="E60" s="88">
        <f t="shared" si="6"/>
        <v>3609756569</v>
      </c>
      <c r="F60" s="89">
        <f t="shared" si="6"/>
        <v>3787503652</v>
      </c>
      <c r="G60" s="87">
        <f t="shared" si="6"/>
        <v>4414669252</v>
      </c>
      <c r="H60" s="90">
        <f t="shared" si="6"/>
        <v>4414669252</v>
      </c>
      <c r="I60" s="91">
        <f t="shared" si="6"/>
        <v>3614791908</v>
      </c>
      <c r="J60" s="92">
        <f t="shared" si="6"/>
        <v>4993788848</v>
      </c>
      <c r="K60" s="87">
        <f t="shared" si="6"/>
        <v>5469761941</v>
      </c>
      <c r="L60" s="88">
        <f t="shared" si="6"/>
        <v>6293377262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10632200000</v>
      </c>
      <c r="G7" s="29">
        <v>10632200000</v>
      </c>
      <c r="H7" s="32">
        <v>10632200000</v>
      </c>
      <c r="I7" s="30">
        <v>0</v>
      </c>
      <c r="J7" s="33">
        <v>11889649000</v>
      </c>
      <c r="K7" s="29">
        <v>12674365000</v>
      </c>
      <c r="L7" s="32">
        <v>13510874000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484000</v>
      </c>
      <c r="G8" s="29">
        <v>484000</v>
      </c>
      <c r="H8" s="32">
        <v>484000</v>
      </c>
      <c r="I8" s="30">
        <v>0</v>
      </c>
      <c r="J8" s="33">
        <v>541000</v>
      </c>
      <c r="K8" s="29">
        <v>577000</v>
      </c>
      <c r="L8" s="32">
        <v>615000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59033092</v>
      </c>
      <c r="E9" s="30">
        <v>38997628</v>
      </c>
      <c r="F9" s="31">
        <v>0</v>
      </c>
      <c r="G9" s="29">
        <v>0</v>
      </c>
      <c r="H9" s="32">
        <v>0</v>
      </c>
      <c r="I9" s="30">
        <v>41558082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31276</v>
      </c>
      <c r="E10" s="30">
        <v>83512</v>
      </c>
      <c r="F10" s="31">
        <v>19582000</v>
      </c>
      <c r="G10" s="29">
        <v>19582000</v>
      </c>
      <c r="H10" s="32">
        <v>19582000</v>
      </c>
      <c r="I10" s="30">
        <v>25920</v>
      </c>
      <c r="J10" s="33">
        <v>21893000</v>
      </c>
      <c r="K10" s="29">
        <v>22900000</v>
      </c>
      <c r="L10" s="32">
        <v>23931000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59064368</v>
      </c>
      <c r="E33" s="53">
        <f t="shared" si="0"/>
        <v>39081140</v>
      </c>
      <c r="F33" s="54">
        <f t="shared" si="0"/>
        <v>10652266000</v>
      </c>
      <c r="G33" s="52">
        <f t="shared" si="0"/>
        <v>10652266000</v>
      </c>
      <c r="H33" s="55">
        <f t="shared" si="0"/>
        <v>10652266000</v>
      </c>
      <c r="I33" s="56">
        <f t="shared" si="0"/>
        <v>41584002</v>
      </c>
      <c r="J33" s="57">
        <f t="shared" si="0"/>
        <v>11912083000</v>
      </c>
      <c r="K33" s="52">
        <f t="shared" si="0"/>
        <v>12697842000</v>
      </c>
      <c r="L33" s="53">
        <f t="shared" si="0"/>
        <v>13535420000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-35177133</v>
      </c>
      <c r="D35" s="34">
        <v>33464115</v>
      </c>
      <c r="E35" s="37">
        <v>37101249</v>
      </c>
      <c r="F35" s="38">
        <v>804338000</v>
      </c>
      <c r="G35" s="34">
        <v>804317000</v>
      </c>
      <c r="H35" s="40">
        <v>804317000</v>
      </c>
      <c r="I35" s="41">
        <v>39573613</v>
      </c>
      <c r="J35" s="39">
        <v>847313000</v>
      </c>
      <c r="K35" s="34">
        <v>892611000</v>
      </c>
      <c r="L35" s="37">
        <v>943916000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6659228072</v>
      </c>
      <c r="D38" s="34">
        <v>0</v>
      </c>
      <c r="E38" s="37">
        <v>0</v>
      </c>
      <c r="F38" s="39">
        <v>5726572000</v>
      </c>
      <c r="G38" s="34">
        <v>5692946000</v>
      </c>
      <c r="H38" s="37">
        <v>5692946000</v>
      </c>
      <c r="I38" s="41">
        <v>0</v>
      </c>
      <c r="J38" s="39">
        <v>6456640944</v>
      </c>
      <c r="K38" s="34">
        <v>6817814000</v>
      </c>
      <c r="L38" s="37">
        <v>7263540000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2837595776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476711084</v>
      </c>
      <c r="D42" s="34">
        <v>0</v>
      </c>
      <c r="E42" s="37">
        <v>0</v>
      </c>
      <c r="F42" s="38">
        <v>675161000</v>
      </c>
      <c r="G42" s="34">
        <v>436875000</v>
      </c>
      <c r="H42" s="40">
        <v>436875000</v>
      </c>
      <c r="I42" s="41">
        <v>0</v>
      </c>
      <c r="J42" s="39">
        <v>339515000</v>
      </c>
      <c r="K42" s="34">
        <v>355133000</v>
      </c>
      <c r="L42" s="37">
        <v>371110000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10278523</v>
      </c>
      <c r="D45" s="34">
        <v>7960551</v>
      </c>
      <c r="E45" s="37">
        <v>9122312</v>
      </c>
      <c r="F45" s="39">
        <v>92518000</v>
      </c>
      <c r="G45" s="34">
        <v>116766000</v>
      </c>
      <c r="H45" s="37">
        <v>116766000</v>
      </c>
      <c r="I45" s="41">
        <v>3139913</v>
      </c>
      <c r="J45" s="39">
        <v>123889000</v>
      </c>
      <c r="K45" s="34">
        <v>129573000</v>
      </c>
      <c r="L45" s="37">
        <v>135382000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307527</v>
      </c>
      <c r="D47" s="34">
        <v>0</v>
      </c>
      <c r="E47" s="37">
        <v>0</v>
      </c>
      <c r="F47" s="39">
        <v>2944210000</v>
      </c>
      <c r="G47" s="34">
        <v>2981961000</v>
      </c>
      <c r="H47" s="37">
        <v>2981961000</v>
      </c>
      <c r="I47" s="41">
        <v>0</v>
      </c>
      <c r="J47" s="39">
        <v>3378562432</v>
      </c>
      <c r="K47" s="34">
        <v>3567761000</v>
      </c>
      <c r="L47" s="37">
        <v>3801449000</v>
      </c>
    </row>
    <row r="48" spans="1:12" x14ac:dyDescent="0.25">
      <c r="A48" s="60" t="s">
        <v>63</v>
      </c>
      <c r="B48" s="51" t="s">
        <v>19</v>
      </c>
      <c r="C48" s="52">
        <f>SUM(C35:C47)</f>
        <v>7111348073</v>
      </c>
      <c r="D48" s="52">
        <f t="shared" ref="D48:L48" si="1">SUM(D35:D47)</f>
        <v>41424666</v>
      </c>
      <c r="E48" s="53">
        <f t="shared" si="1"/>
        <v>46223561</v>
      </c>
      <c r="F48" s="54">
        <f t="shared" si="1"/>
        <v>13080394776</v>
      </c>
      <c r="G48" s="52">
        <f t="shared" si="1"/>
        <v>10032865000</v>
      </c>
      <c r="H48" s="53">
        <f t="shared" si="1"/>
        <v>10032865000</v>
      </c>
      <c r="I48" s="56">
        <f t="shared" si="1"/>
        <v>42713526</v>
      </c>
      <c r="J48" s="57">
        <f t="shared" si="1"/>
        <v>11145920376</v>
      </c>
      <c r="K48" s="52">
        <f t="shared" si="1"/>
        <v>11762892000</v>
      </c>
      <c r="L48" s="53">
        <f t="shared" si="1"/>
        <v>12515397000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-7111348073</v>
      </c>
      <c r="D49" s="61">
        <f t="shared" si="2"/>
        <v>17639702</v>
      </c>
      <c r="E49" s="62">
        <f t="shared" si="2"/>
        <v>-7142421</v>
      </c>
      <c r="F49" s="63">
        <f t="shared" si="2"/>
        <v>-2428128776</v>
      </c>
      <c r="G49" s="61">
        <f t="shared" si="2"/>
        <v>619401000</v>
      </c>
      <c r="H49" s="62">
        <f t="shared" si="2"/>
        <v>619401000</v>
      </c>
      <c r="I49" s="64">
        <f t="shared" si="2"/>
        <v>-1129524</v>
      </c>
      <c r="J49" s="65">
        <f t="shared" si="2"/>
        <v>766162624</v>
      </c>
      <c r="K49" s="61">
        <f t="shared" si="2"/>
        <v>934950000</v>
      </c>
      <c r="L49" s="62">
        <f t="shared" si="2"/>
        <v>1020023000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-7111348073</v>
      </c>
      <c r="D52" s="68">
        <f t="shared" si="3"/>
        <v>17639702</v>
      </c>
      <c r="E52" s="69">
        <f t="shared" si="3"/>
        <v>-7142421</v>
      </c>
      <c r="F52" s="70">
        <f t="shared" si="3"/>
        <v>-2428128776</v>
      </c>
      <c r="G52" s="68">
        <f t="shared" si="3"/>
        <v>619401000</v>
      </c>
      <c r="H52" s="69">
        <f t="shared" si="3"/>
        <v>619401000</v>
      </c>
      <c r="I52" s="71">
        <f t="shared" si="3"/>
        <v>-1129524</v>
      </c>
      <c r="J52" s="72">
        <f t="shared" si="3"/>
        <v>766162624</v>
      </c>
      <c r="K52" s="68">
        <f t="shared" si="3"/>
        <v>934950000</v>
      </c>
      <c r="L52" s="69">
        <f t="shared" si="3"/>
        <v>1020023000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-7111348073</v>
      </c>
      <c r="D54" s="79">
        <f t="shared" ref="D54:L54" si="4">+D52-D53</f>
        <v>17639702</v>
      </c>
      <c r="E54" s="80">
        <f t="shared" si="4"/>
        <v>-7142421</v>
      </c>
      <c r="F54" s="81">
        <f t="shared" si="4"/>
        <v>-2428128776</v>
      </c>
      <c r="G54" s="79">
        <f t="shared" si="4"/>
        <v>619401000</v>
      </c>
      <c r="H54" s="80">
        <f t="shared" si="4"/>
        <v>619401000</v>
      </c>
      <c r="I54" s="82">
        <f t="shared" si="4"/>
        <v>-1129524</v>
      </c>
      <c r="J54" s="83">
        <f t="shared" si="4"/>
        <v>766162624</v>
      </c>
      <c r="K54" s="79">
        <f t="shared" si="4"/>
        <v>934950000</v>
      </c>
      <c r="L54" s="80">
        <f t="shared" si="4"/>
        <v>1020023000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-7111348073</v>
      </c>
      <c r="D57" s="68">
        <f t="shared" ref="D57:L57" si="5">SUM(D54:D56)</f>
        <v>17639702</v>
      </c>
      <c r="E57" s="69">
        <f t="shared" si="5"/>
        <v>-7142421</v>
      </c>
      <c r="F57" s="70">
        <f t="shared" si="5"/>
        <v>-2428128776</v>
      </c>
      <c r="G57" s="68">
        <f t="shared" si="5"/>
        <v>619401000</v>
      </c>
      <c r="H57" s="69">
        <f t="shared" si="5"/>
        <v>619401000</v>
      </c>
      <c r="I57" s="71">
        <f t="shared" si="5"/>
        <v>-1129524</v>
      </c>
      <c r="J57" s="72">
        <f t="shared" si="5"/>
        <v>766162624</v>
      </c>
      <c r="K57" s="68">
        <f t="shared" si="5"/>
        <v>934950000</v>
      </c>
      <c r="L57" s="69">
        <f t="shared" si="5"/>
        <v>1020023000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-7111348073</v>
      </c>
      <c r="D60" s="87">
        <f t="shared" ref="D60:L60" si="6">SUM(D57:D59)</f>
        <v>17639702</v>
      </c>
      <c r="E60" s="88">
        <f t="shared" si="6"/>
        <v>-7142421</v>
      </c>
      <c r="F60" s="89">
        <f t="shared" si="6"/>
        <v>-2428128776</v>
      </c>
      <c r="G60" s="87">
        <f t="shared" si="6"/>
        <v>619401000</v>
      </c>
      <c r="H60" s="90">
        <f t="shared" si="6"/>
        <v>619401000</v>
      </c>
      <c r="I60" s="91">
        <f t="shared" si="6"/>
        <v>-1129524</v>
      </c>
      <c r="J60" s="92">
        <f t="shared" si="6"/>
        <v>766162624</v>
      </c>
      <c r="K60" s="87">
        <f t="shared" si="6"/>
        <v>934950000</v>
      </c>
      <c r="L60" s="88">
        <f t="shared" si="6"/>
        <v>1020023000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-35696601</v>
      </c>
      <c r="D6" s="29">
        <v>67670050</v>
      </c>
      <c r="E6" s="30">
        <v>6451964</v>
      </c>
      <c r="F6" s="31">
        <v>0</v>
      </c>
      <c r="G6" s="29">
        <v>-33129067</v>
      </c>
      <c r="H6" s="32">
        <v>-33129067</v>
      </c>
      <c r="I6" s="30">
        <v>61797334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5271090855</v>
      </c>
      <c r="D7" s="29">
        <v>5096408446</v>
      </c>
      <c r="E7" s="30">
        <v>5773790438</v>
      </c>
      <c r="F7" s="31">
        <v>5928831594</v>
      </c>
      <c r="G7" s="29">
        <v>6406963529</v>
      </c>
      <c r="H7" s="32">
        <v>6406963529</v>
      </c>
      <c r="I7" s="30">
        <v>5630132081</v>
      </c>
      <c r="J7" s="33">
        <v>6906903985</v>
      </c>
      <c r="K7" s="29">
        <v>7253452969</v>
      </c>
      <c r="L7" s="32">
        <v>7698967870</v>
      </c>
    </row>
    <row r="8" spans="1:12" x14ac:dyDescent="0.25">
      <c r="A8" s="28" t="s">
        <v>24</v>
      </c>
      <c r="B8" s="21" t="s">
        <v>22</v>
      </c>
      <c r="C8" s="29">
        <v>-139920</v>
      </c>
      <c r="D8" s="29">
        <v>1321</v>
      </c>
      <c r="E8" s="30">
        <v>2125</v>
      </c>
      <c r="F8" s="31">
        <v>0</v>
      </c>
      <c r="G8" s="29">
        <v>-93301</v>
      </c>
      <c r="H8" s="32">
        <v>-93301</v>
      </c>
      <c r="I8" s="30">
        <v>11793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-191099</v>
      </c>
      <c r="D9" s="29">
        <v>0</v>
      </c>
      <c r="E9" s="30">
        <v>0</v>
      </c>
      <c r="F9" s="31">
        <v>0</v>
      </c>
      <c r="G9" s="29">
        <v>-647385</v>
      </c>
      <c r="H9" s="32">
        <v>-647385</v>
      </c>
      <c r="I9" s="30">
        <v>96171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353063</v>
      </c>
      <c r="D10" s="29">
        <v>52914</v>
      </c>
      <c r="E10" s="30">
        <v>51741</v>
      </c>
      <c r="F10" s="31">
        <v>35687</v>
      </c>
      <c r="G10" s="29">
        <v>35687</v>
      </c>
      <c r="H10" s="32">
        <v>35687</v>
      </c>
      <c r="I10" s="30">
        <v>50539</v>
      </c>
      <c r="J10" s="33">
        <v>37258</v>
      </c>
      <c r="K10" s="29">
        <v>38934</v>
      </c>
      <c r="L10" s="32">
        <v>39908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130557355</v>
      </c>
      <c r="D13" s="29">
        <v>374565655</v>
      </c>
      <c r="E13" s="30">
        <v>731924440</v>
      </c>
      <c r="F13" s="31">
        <v>520754469</v>
      </c>
      <c r="G13" s="29">
        <v>847954469</v>
      </c>
      <c r="H13" s="32">
        <v>847954469</v>
      </c>
      <c r="I13" s="30">
        <v>640490575</v>
      </c>
      <c r="J13" s="33">
        <v>885264466</v>
      </c>
      <c r="K13" s="29">
        <v>925101366</v>
      </c>
      <c r="L13" s="32">
        <v>966730928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2150177</v>
      </c>
      <c r="D20" s="34">
        <v>28563283</v>
      </c>
      <c r="E20" s="37">
        <v>14599710</v>
      </c>
      <c r="F20" s="39">
        <v>13146995</v>
      </c>
      <c r="G20" s="34">
        <v>13146995</v>
      </c>
      <c r="H20" s="37">
        <v>13146995</v>
      </c>
      <c r="I20" s="41">
        <v>4776729</v>
      </c>
      <c r="J20" s="39">
        <v>13725463</v>
      </c>
      <c r="K20" s="34">
        <v>14356835</v>
      </c>
      <c r="L20" s="37">
        <v>14715755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-330708</v>
      </c>
      <c r="D22" s="34">
        <v>0</v>
      </c>
      <c r="E22" s="37">
        <v>1861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680955</v>
      </c>
      <c r="D26" s="34">
        <v>0</v>
      </c>
      <c r="E26" s="37">
        <v>500000</v>
      </c>
      <c r="F26" s="39">
        <v>0</v>
      </c>
      <c r="G26" s="34">
        <v>0</v>
      </c>
      <c r="H26" s="37">
        <v>0</v>
      </c>
      <c r="I26" s="41">
        <v>0</v>
      </c>
      <c r="J26" s="39">
        <v>10000000</v>
      </c>
      <c r="K26" s="34">
        <v>10000000</v>
      </c>
      <c r="L26" s="37">
        <v>5000000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13249746</v>
      </c>
      <c r="E31" s="37">
        <v>4393106</v>
      </c>
      <c r="F31" s="38">
        <v>0</v>
      </c>
      <c r="G31" s="34">
        <v>0</v>
      </c>
      <c r="H31" s="37">
        <v>0</v>
      </c>
      <c r="I31" s="41">
        <v>30683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5414202644</v>
      </c>
      <c r="D33" s="52">
        <f t="shared" ref="D33:L33" si="0">SUM(D6:D20)+SUM(D22:D32)</f>
        <v>5580511415</v>
      </c>
      <c r="E33" s="53">
        <f t="shared" si="0"/>
        <v>6531715385</v>
      </c>
      <c r="F33" s="54">
        <f t="shared" si="0"/>
        <v>6462768745</v>
      </c>
      <c r="G33" s="52">
        <f t="shared" si="0"/>
        <v>7234230927</v>
      </c>
      <c r="H33" s="55">
        <f t="shared" si="0"/>
        <v>7234230927</v>
      </c>
      <c r="I33" s="56">
        <f t="shared" si="0"/>
        <v>6337385905</v>
      </c>
      <c r="J33" s="57">
        <f t="shared" si="0"/>
        <v>7815931172</v>
      </c>
      <c r="K33" s="52">
        <f t="shared" si="0"/>
        <v>8202950104</v>
      </c>
      <c r="L33" s="53">
        <f t="shared" si="0"/>
        <v>8685454461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328513764</v>
      </c>
      <c r="D35" s="34">
        <v>386731010</v>
      </c>
      <c r="E35" s="37">
        <v>371108653</v>
      </c>
      <c r="F35" s="38">
        <v>401419805</v>
      </c>
      <c r="G35" s="34">
        <v>415614905</v>
      </c>
      <c r="H35" s="40">
        <v>415614905</v>
      </c>
      <c r="I35" s="41">
        <v>371628358</v>
      </c>
      <c r="J35" s="39">
        <v>400546730</v>
      </c>
      <c r="K35" s="34">
        <v>418648796</v>
      </c>
      <c r="L35" s="37">
        <v>437655970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1933368140</v>
      </c>
      <c r="D38" s="34">
        <v>3407336200</v>
      </c>
      <c r="E38" s="37">
        <v>3736200224</v>
      </c>
      <c r="F38" s="39">
        <v>3987157778</v>
      </c>
      <c r="G38" s="34">
        <v>4051657778</v>
      </c>
      <c r="H38" s="37">
        <v>4051657778</v>
      </c>
      <c r="I38" s="41">
        <v>4128098462</v>
      </c>
      <c r="J38" s="39">
        <v>4660909595</v>
      </c>
      <c r="K38" s="34">
        <v>4938916315</v>
      </c>
      <c r="L38" s="37">
        <v>5279474444</v>
      </c>
    </row>
    <row r="39" spans="1:12" x14ac:dyDescent="0.25">
      <c r="A39" s="28" t="s">
        <v>54</v>
      </c>
      <c r="B39" s="21" t="s">
        <v>55</v>
      </c>
      <c r="C39" s="34">
        <v>423384284</v>
      </c>
      <c r="D39" s="34">
        <v>560171587</v>
      </c>
      <c r="E39" s="37">
        <v>1406084626</v>
      </c>
      <c r="F39" s="38">
        <v>499624129</v>
      </c>
      <c r="G39" s="34">
        <v>1424066289</v>
      </c>
      <c r="H39" s="40">
        <v>1424066289</v>
      </c>
      <c r="I39" s="41">
        <v>1424066289</v>
      </c>
      <c r="J39" s="39">
        <v>1486725205</v>
      </c>
      <c r="K39" s="34">
        <v>1553627840</v>
      </c>
      <c r="L39" s="37">
        <v>1592468536</v>
      </c>
    </row>
    <row r="40" spans="1:12" x14ac:dyDescent="0.25">
      <c r="A40" s="28" t="s">
        <v>56</v>
      </c>
      <c r="B40" s="21" t="s">
        <v>19</v>
      </c>
      <c r="C40" s="34">
        <v>192136967</v>
      </c>
      <c r="D40" s="34">
        <v>242477872</v>
      </c>
      <c r="E40" s="37">
        <v>208573649</v>
      </c>
      <c r="F40" s="39">
        <v>229118564</v>
      </c>
      <c r="G40" s="34">
        <v>167560439</v>
      </c>
      <c r="H40" s="37">
        <v>167560439</v>
      </c>
      <c r="I40" s="41">
        <v>214747990</v>
      </c>
      <c r="J40" s="39">
        <v>174933101</v>
      </c>
      <c r="K40" s="34">
        <v>182805094</v>
      </c>
      <c r="L40" s="37">
        <v>187375219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15530163</v>
      </c>
      <c r="E41" s="37">
        <v>7674982</v>
      </c>
      <c r="F41" s="38">
        <v>8426991</v>
      </c>
      <c r="G41" s="34">
        <v>8426991</v>
      </c>
      <c r="H41" s="40">
        <v>8426991</v>
      </c>
      <c r="I41" s="41">
        <v>0</v>
      </c>
      <c r="J41" s="39">
        <v>6724739</v>
      </c>
      <c r="K41" s="34">
        <v>6892857</v>
      </c>
      <c r="L41" s="37">
        <v>7065178</v>
      </c>
    </row>
    <row r="42" spans="1:12" x14ac:dyDescent="0.25">
      <c r="A42" s="28" t="s">
        <v>57</v>
      </c>
      <c r="B42" s="21" t="s">
        <v>19</v>
      </c>
      <c r="C42" s="34">
        <v>132340486</v>
      </c>
      <c r="D42" s="34">
        <v>216830197</v>
      </c>
      <c r="E42" s="37">
        <v>250860759</v>
      </c>
      <c r="F42" s="38">
        <v>251692328</v>
      </c>
      <c r="G42" s="34">
        <v>494192328</v>
      </c>
      <c r="H42" s="40">
        <v>494192328</v>
      </c>
      <c r="I42" s="41">
        <v>565881025</v>
      </c>
      <c r="J42" s="39">
        <v>424570362</v>
      </c>
      <c r="K42" s="34">
        <v>531041774</v>
      </c>
      <c r="L42" s="37">
        <v>532705327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5554181</v>
      </c>
      <c r="D45" s="34">
        <v>6181524</v>
      </c>
      <c r="E45" s="37">
        <v>57449058</v>
      </c>
      <c r="F45" s="39">
        <v>35144915</v>
      </c>
      <c r="G45" s="34">
        <v>5144915</v>
      </c>
      <c r="H45" s="37">
        <v>5144915</v>
      </c>
      <c r="I45" s="41">
        <v>4447078</v>
      </c>
      <c r="J45" s="39">
        <v>5333901</v>
      </c>
      <c r="K45" s="34">
        <v>5584566</v>
      </c>
      <c r="L45" s="37">
        <v>5780041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28514518</v>
      </c>
      <c r="E46" s="37">
        <v>-935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3015297822</v>
      </c>
      <c r="D48" s="52">
        <f t="shared" ref="D48:L48" si="1">SUM(D35:D47)</f>
        <v>4863773071</v>
      </c>
      <c r="E48" s="53">
        <f t="shared" si="1"/>
        <v>6037951016</v>
      </c>
      <c r="F48" s="54">
        <f t="shared" si="1"/>
        <v>5412584510</v>
      </c>
      <c r="G48" s="52">
        <f t="shared" si="1"/>
        <v>6566663645</v>
      </c>
      <c r="H48" s="53">
        <f t="shared" si="1"/>
        <v>6566663645</v>
      </c>
      <c r="I48" s="56">
        <f t="shared" si="1"/>
        <v>6708869202</v>
      </c>
      <c r="J48" s="57">
        <f t="shared" si="1"/>
        <v>7159743633</v>
      </c>
      <c r="K48" s="52">
        <f t="shared" si="1"/>
        <v>7637517242</v>
      </c>
      <c r="L48" s="53">
        <f t="shared" si="1"/>
        <v>8042524715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2398904822</v>
      </c>
      <c r="D49" s="61">
        <f t="shared" si="2"/>
        <v>716738344</v>
      </c>
      <c r="E49" s="62">
        <f t="shared" si="2"/>
        <v>493764369</v>
      </c>
      <c r="F49" s="63">
        <f t="shared" si="2"/>
        <v>1050184235</v>
      </c>
      <c r="G49" s="61">
        <f t="shared" si="2"/>
        <v>667567282</v>
      </c>
      <c r="H49" s="62">
        <f t="shared" si="2"/>
        <v>667567282</v>
      </c>
      <c r="I49" s="64">
        <f t="shared" si="2"/>
        <v>-371483297</v>
      </c>
      <c r="J49" s="65">
        <f t="shared" si="2"/>
        <v>656187539</v>
      </c>
      <c r="K49" s="61">
        <f t="shared" si="2"/>
        <v>565432862</v>
      </c>
      <c r="L49" s="62">
        <f t="shared" si="2"/>
        <v>642929746</v>
      </c>
    </row>
    <row r="50" spans="1:12" x14ac:dyDescent="0.25">
      <c r="A50" s="66" t="s">
        <v>65</v>
      </c>
      <c r="B50" s="21" t="s">
        <v>66</v>
      </c>
      <c r="C50" s="34">
        <v>37928972</v>
      </c>
      <c r="D50" s="34">
        <v>0</v>
      </c>
      <c r="E50" s="37">
        <v>182207012</v>
      </c>
      <c r="F50" s="39">
        <v>227121294</v>
      </c>
      <c r="G50" s="34">
        <v>370431100</v>
      </c>
      <c r="H50" s="37">
        <v>370431100</v>
      </c>
      <c r="I50" s="41">
        <v>370431099</v>
      </c>
      <c r="J50" s="39">
        <v>272177065</v>
      </c>
      <c r="K50" s="34">
        <v>344139507</v>
      </c>
      <c r="L50" s="37">
        <v>293646484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2436833794</v>
      </c>
      <c r="D52" s="68">
        <f t="shared" si="3"/>
        <v>716738344</v>
      </c>
      <c r="E52" s="69">
        <f t="shared" si="3"/>
        <v>675971381</v>
      </c>
      <c r="F52" s="70">
        <f t="shared" si="3"/>
        <v>1277305529</v>
      </c>
      <c r="G52" s="68">
        <f t="shared" si="3"/>
        <v>1037998382</v>
      </c>
      <c r="H52" s="69">
        <f t="shared" si="3"/>
        <v>1037998382</v>
      </c>
      <c r="I52" s="71">
        <f t="shared" si="3"/>
        <v>-1052198</v>
      </c>
      <c r="J52" s="72">
        <f t="shared" si="3"/>
        <v>928364604</v>
      </c>
      <c r="K52" s="68">
        <f t="shared" si="3"/>
        <v>909572369</v>
      </c>
      <c r="L52" s="69">
        <f t="shared" si="3"/>
        <v>936576230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2436833794</v>
      </c>
      <c r="D54" s="79">
        <f t="shared" ref="D54:L54" si="4">+D52-D53</f>
        <v>716738344</v>
      </c>
      <c r="E54" s="80">
        <f t="shared" si="4"/>
        <v>675971381</v>
      </c>
      <c r="F54" s="81">
        <f t="shared" si="4"/>
        <v>1277305529</v>
      </c>
      <c r="G54" s="79">
        <f t="shared" si="4"/>
        <v>1037998382</v>
      </c>
      <c r="H54" s="80">
        <f t="shared" si="4"/>
        <v>1037998382</v>
      </c>
      <c r="I54" s="82">
        <f t="shared" si="4"/>
        <v>-1052198</v>
      </c>
      <c r="J54" s="83">
        <f t="shared" si="4"/>
        <v>928364604</v>
      </c>
      <c r="K54" s="79">
        <f t="shared" si="4"/>
        <v>909572369</v>
      </c>
      <c r="L54" s="80">
        <f t="shared" si="4"/>
        <v>936576230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2436833794</v>
      </c>
      <c r="D57" s="68">
        <f t="shared" ref="D57:L57" si="5">SUM(D54:D56)</f>
        <v>716738344</v>
      </c>
      <c r="E57" s="69">
        <f t="shared" si="5"/>
        <v>675971381</v>
      </c>
      <c r="F57" s="70">
        <f t="shared" si="5"/>
        <v>1277305529</v>
      </c>
      <c r="G57" s="68">
        <f t="shared" si="5"/>
        <v>1037998382</v>
      </c>
      <c r="H57" s="69">
        <f t="shared" si="5"/>
        <v>1037998382</v>
      </c>
      <c r="I57" s="71">
        <f t="shared" si="5"/>
        <v>-1052198</v>
      </c>
      <c r="J57" s="72">
        <f t="shared" si="5"/>
        <v>928364604</v>
      </c>
      <c r="K57" s="68">
        <f t="shared" si="5"/>
        <v>909572369</v>
      </c>
      <c r="L57" s="69">
        <f t="shared" si="5"/>
        <v>936576230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2436833794</v>
      </c>
      <c r="D60" s="87">
        <f t="shared" ref="D60:L60" si="6">SUM(D57:D59)</f>
        <v>716738344</v>
      </c>
      <c r="E60" s="88">
        <f t="shared" si="6"/>
        <v>675971381</v>
      </c>
      <c r="F60" s="89">
        <f t="shared" si="6"/>
        <v>1277305529</v>
      </c>
      <c r="G60" s="87">
        <f t="shared" si="6"/>
        <v>1037998382</v>
      </c>
      <c r="H60" s="90">
        <f t="shared" si="6"/>
        <v>1037998382</v>
      </c>
      <c r="I60" s="91">
        <f t="shared" si="6"/>
        <v>-1052198</v>
      </c>
      <c r="J60" s="92">
        <f t="shared" si="6"/>
        <v>928364604</v>
      </c>
      <c r="K60" s="87">
        <f t="shared" si="6"/>
        <v>909572369</v>
      </c>
      <c r="L60" s="88">
        <f t="shared" si="6"/>
        <v>936576230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166058</v>
      </c>
      <c r="D6" s="29">
        <v>163394</v>
      </c>
      <c r="E6" s="30">
        <v>125690</v>
      </c>
      <c r="F6" s="31">
        <v>203083</v>
      </c>
      <c r="G6" s="29">
        <v>203083</v>
      </c>
      <c r="H6" s="32">
        <v>203083</v>
      </c>
      <c r="I6" s="30">
        <v>142696</v>
      </c>
      <c r="J6" s="33">
        <v>132569</v>
      </c>
      <c r="K6" s="29">
        <v>139675</v>
      </c>
      <c r="L6" s="32">
        <v>148321</v>
      </c>
    </row>
    <row r="7" spans="1:12" x14ac:dyDescent="0.25">
      <c r="A7" s="28" t="s">
        <v>23</v>
      </c>
      <c r="B7" s="21" t="s">
        <v>22</v>
      </c>
      <c r="C7" s="29">
        <v>953290952</v>
      </c>
      <c r="D7" s="29">
        <v>916715355</v>
      </c>
      <c r="E7" s="30">
        <v>980414704</v>
      </c>
      <c r="F7" s="31">
        <v>1457191907</v>
      </c>
      <c r="G7" s="29">
        <v>1070282085</v>
      </c>
      <c r="H7" s="32">
        <v>1070282085</v>
      </c>
      <c r="I7" s="30">
        <v>1185199166</v>
      </c>
      <c r="J7" s="33">
        <v>1799934584</v>
      </c>
      <c r="K7" s="29">
        <v>2075324576</v>
      </c>
      <c r="L7" s="32">
        <v>2392849236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322102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32396699</v>
      </c>
      <c r="D13" s="29">
        <v>34346462</v>
      </c>
      <c r="E13" s="30">
        <v>41766663</v>
      </c>
      <c r="F13" s="31">
        <v>41174859</v>
      </c>
      <c r="G13" s="29">
        <v>41174859</v>
      </c>
      <c r="H13" s="32">
        <v>41174859</v>
      </c>
      <c r="I13" s="30">
        <v>46439924</v>
      </c>
      <c r="J13" s="33">
        <v>47522968</v>
      </c>
      <c r="K13" s="29">
        <v>49661502</v>
      </c>
      <c r="L13" s="32">
        <v>50903039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604991</v>
      </c>
      <c r="E20" s="37">
        <v>2731456</v>
      </c>
      <c r="F20" s="39">
        <v>403313</v>
      </c>
      <c r="G20" s="34">
        <v>403313</v>
      </c>
      <c r="H20" s="37">
        <v>403313</v>
      </c>
      <c r="I20" s="41">
        <v>2011271</v>
      </c>
      <c r="J20" s="39">
        <v>857408</v>
      </c>
      <c r="K20" s="34">
        <v>895992</v>
      </c>
      <c r="L20" s="37">
        <v>918391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5093145</v>
      </c>
      <c r="D26" s="34">
        <v>0</v>
      </c>
      <c r="E26" s="37">
        <v>391385069</v>
      </c>
      <c r="F26" s="39">
        <v>380833400</v>
      </c>
      <c r="G26" s="34">
        <v>380833400</v>
      </c>
      <c r="H26" s="37">
        <v>380833400</v>
      </c>
      <c r="I26" s="41">
        <v>424274505</v>
      </c>
      <c r="J26" s="39">
        <v>414860516</v>
      </c>
      <c r="K26" s="34">
        <v>440584564</v>
      </c>
      <c r="L26" s="37">
        <v>460508067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991268956</v>
      </c>
      <c r="D33" s="52">
        <f t="shared" ref="D33:L33" si="0">SUM(D6:D20)+SUM(D22:D32)</f>
        <v>951830202</v>
      </c>
      <c r="E33" s="53">
        <f t="shared" si="0"/>
        <v>1416423582</v>
      </c>
      <c r="F33" s="54">
        <f t="shared" si="0"/>
        <v>1879806562</v>
      </c>
      <c r="G33" s="52">
        <f t="shared" si="0"/>
        <v>1492896740</v>
      </c>
      <c r="H33" s="55">
        <f t="shared" si="0"/>
        <v>1492896740</v>
      </c>
      <c r="I33" s="56">
        <f t="shared" si="0"/>
        <v>1658067562</v>
      </c>
      <c r="J33" s="57">
        <f t="shared" si="0"/>
        <v>2263308045</v>
      </c>
      <c r="K33" s="52">
        <f t="shared" si="0"/>
        <v>2566606309</v>
      </c>
      <c r="L33" s="53">
        <f t="shared" si="0"/>
        <v>2905327054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4238011</v>
      </c>
      <c r="D35" s="34">
        <v>4449224</v>
      </c>
      <c r="E35" s="37">
        <v>5057722</v>
      </c>
      <c r="F35" s="38">
        <v>10170499</v>
      </c>
      <c r="G35" s="34">
        <v>6929616</v>
      </c>
      <c r="H35" s="40">
        <v>6929616</v>
      </c>
      <c r="I35" s="41">
        <v>7026219</v>
      </c>
      <c r="J35" s="39">
        <v>11426459</v>
      </c>
      <c r="K35" s="34">
        <v>12054915</v>
      </c>
      <c r="L35" s="37">
        <v>12476835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1046777615</v>
      </c>
      <c r="D38" s="34">
        <v>1427605291</v>
      </c>
      <c r="E38" s="37">
        <v>1313914638</v>
      </c>
      <c r="F38" s="39">
        <v>1351645819</v>
      </c>
      <c r="G38" s="34">
        <v>1356445819</v>
      </c>
      <c r="H38" s="37">
        <v>1356445819</v>
      </c>
      <c r="I38" s="41">
        <v>1467149178</v>
      </c>
      <c r="J38" s="39">
        <v>1517640390</v>
      </c>
      <c r="K38" s="34">
        <v>1748080606</v>
      </c>
      <c r="L38" s="37">
        <v>2013723611</v>
      </c>
    </row>
    <row r="39" spans="1:12" x14ac:dyDescent="0.25">
      <c r="A39" s="28" t="s">
        <v>54</v>
      </c>
      <c r="B39" s="21" t="s">
        <v>55</v>
      </c>
      <c r="C39" s="34">
        <v>358445464</v>
      </c>
      <c r="D39" s="34">
        <v>449513094</v>
      </c>
      <c r="E39" s="37">
        <v>740389612</v>
      </c>
      <c r="F39" s="38">
        <v>332458977</v>
      </c>
      <c r="G39" s="34">
        <v>219751027</v>
      </c>
      <c r="H39" s="40">
        <v>219751027</v>
      </c>
      <c r="I39" s="41">
        <v>657138963</v>
      </c>
      <c r="J39" s="39">
        <v>449983646</v>
      </c>
      <c r="K39" s="34">
        <v>415064915</v>
      </c>
      <c r="L39" s="37">
        <v>478569847</v>
      </c>
    </row>
    <row r="40" spans="1:12" x14ac:dyDescent="0.25">
      <c r="A40" s="28" t="s">
        <v>56</v>
      </c>
      <c r="B40" s="21" t="s">
        <v>19</v>
      </c>
      <c r="C40" s="34">
        <v>275607485</v>
      </c>
      <c r="D40" s="34">
        <v>73650397</v>
      </c>
      <c r="E40" s="37">
        <v>41641220</v>
      </c>
      <c r="F40" s="39">
        <v>73401531</v>
      </c>
      <c r="G40" s="34">
        <v>73401531</v>
      </c>
      <c r="H40" s="37">
        <v>73401531</v>
      </c>
      <c r="I40" s="41">
        <v>91617467</v>
      </c>
      <c r="J40" s="39">
        <v>18974278</v>
      </c>
      <c r="K40" s="34">
        <v>21754009</v>
      </c>
      <c r="L40" s="37">
        <v>24940972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23592615</v>
      </c>
      <c r="D42" s="34">
        <v>40613451</v>
      </c>
      <c r="E42" s="37">
        <v>90130694</v>
      </c>
      <c r="F42" s="38">
        <v>46323790</v>
      </c>
      <c r="G42" s="34">
        <v>51500000</v>
      </c>
      <c r="H42" s="40">
        <v>51500000</v>
      </c>
      <c r="I42" s="41">
        <v>99557786</v>
      </c>
      <c r="J42" s="39">
        <v>45706784</v>
      </c>
      <c r="K42" s="34">
        <v>49117730</v>
      </c>
      <c r="L42" s="37">
        <v>51177967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24466196</v>
      </c>
      <c r="D45" s="34">
        <v>7662465</v>
      </c>
      <c r="E45" s="37">
        <v>43116</v>
      </c>
      <c r="F45" s="39">
        <v>69615</v>
      </c>
      <c r="G45" s="34">
        <v>52247</v>
      </c>
      <c r="H45" s="37">
        <v>52247</v>
      </c>
      <c r="I45" s="41">
        <v>498499</v>
      </c>
      <c r="J45" s="39">
        <v>21625429</v>
      </c>
      <c r="K45" s="34">
        <v>21701097</v>
      </c>
      <c r="L45" s="37">
        <v>21774998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114266</v>
      </c>
      <c r="F46" s="38">
        <v>0</v>
      </c>
      <c r="G46" s="34">
        <v>0</v>
      </c>
      <c r="H46" s="37">
        <v>0</v>
      </c>
      <c r="I46" s="41">
        <v>11389578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1733127386</v>
      </c>
      <c r="D48" s="52">
        <f t="shared" ref="D48:L48" si="1">SUM(D35:D47)</f>
        <v>2003493922</v>
      </c>
      <c r="E48" s="53">
        <f t="shared" si="1"/>
        <v>2191291268</v>
      </c>
      <c r="F48" s="54">
        <f t="shared" si="1"/>
        <v>1814070231</v>
      </c>
      <c r="G48" s="52">
        <f t="shared" si="1"/>
        <v>1708080240</v>
      </c>
      <c r="H48" s="53">
        <f t="shared" si="1"/>
        <v>1708080240</v>
      </c>
      <c r="I48" s="56">
        <f t="shared" si="1"/>
        <v>2334377690</v>
      </c>
      <c r="J48" s="57">
        <f t="shared" si="1"/>
        <v>2065356986</v>
      </c>
      <c r="K48" s="52">
        <f t="shared" si="1"/>
        <v>2267773272</v>
      </c>
      <c r="L48" s="53">
        <f t="shared" si="1"/>
        <v>2602664230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-741858430</v>
      </c>
      <c r="D49" s="61">
        <f t="shared" si="2"/>
        <v>-1051663720</v>
      </c>
      <c r="E49" s="62">
        <f t="shared" si="2"/>
        <v>-774867686</v>
      </c>
      <c r="F49" s="63">
        <f t="shared" si="2"/>
        <v>65736331</v>
      </c>
      <c r="G49" s="61">
        <f t="shared" si="2"/>
        <v>-215183500</v>
      </c>
      <c r="H49" s="62">
        <f t="shared" si="2"/>
        <v>-215183500</v>
      </c>
      <c r="I49" s="64">
        <f t="shared" si="2"/>
        <v>-676310128</v>
      </c>
      <c r="J49" s="65">
        <f t="shared" si="2"/>
        <v>197951059</v>
      </c>
      <c r="K49" s="61">
        <f t="shared" si="2"/>
        <v>298833037</v>
      </c>
      <c r="L49" s="62">
        <f t="shared" si="2"/>
        <v>302662824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3035300</v>
      </c>
      <c r="D51" s="34">
        <v>137226</v>
      </c>
      <c r="E51" s="37">
        <v>172644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-738823130</v>
      </c>
      <c r="D52" s="68">
        <f t="shared" si="3"/>
        <v>-1051526494</v>
      </c>
      <c r="E52" s="69">
        <f t="shared" si="3"/>
        <v>-774695042</v>
      </c>
      <c r="F52" s="70">
        <f t="shared" si="3"/>
        <v>65736331</v>
      </c>
      <c r="G52" s="68">
        <f t="shared" si="3"/>
        <v>-215183500</v>
      </c>
      <c r="H52" s="69">
        <f t="shared" si="3"/>
        <v>-215183500</v>
      </c>
      <c r="I52" s="71">
        <f t="shared" si="3"/>
        <v>-676310128</v>
      </c>
      <c r="J52" s="72">
        <f t="shared" si="3"/>
        <v>197951059</v>
      </c>
      <c r="K52" s="68">
        <f t="shared" si="3"/>
        <v>298833037</v>
      </c>
      <c r="L52" s="69">
        <f t="shared" si="3"/>
        <v>302662824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-738823130</v>
      </c>
      <c r="D54" s="79">
        <f t="shared" ref="D54:L54" si="4">+D52-D53</f>
        <v>-1051526494</v>
      </c>
      <c r="E54" s="80">
        <f t="shared" si="4"/>
        <v>-774695042</v>
      </c>
      <c r="F54" s="81">
        <f t="shared" si="4"/>
        <v>65736331</v>
      </c>
      <c r="G54" s="79">
        <f t="shared" si="4"/>
        <v>-215183500</v>
      </c>
      <c r="H54" s="80">
        <f t="shared" si="4"/>
        <v>-215183500</v>
      </c>
      <c r="I54" s="82">
        <f t="shared" si="4"/>
        <v>-676310128</v>
      </c>
      <c r="J54" s="83">
        <f t="shared" si="4"/>
        <v>197951059</v>
      </c>
      <c r="K54" s="79">
        <f t="shared" si="4"/>
        <v>298833037</v>
      </c>
      <c r="L54" s="80">
        <f t="shared" si="4"/>
        <v>302662824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-738823130</v>
      </c>
      <c r="D57" s="68">
        <f t="shared" ref="D57:L57" si="5">SUM(D54:D56)</f>
        <v>-1051526494</v>
      </c>
      <c r="E57" s="69">
        <f t="shared" si="5"/>
        <v>-774695042</v>
      </c>
      <c r="F57" s="70">
        <f t="shared" si="5"/>
        <v>65736331</v>
      </c>
      <c r="G57" s="68">
        <f t="shared" si="5"/>
        <v>-215183500</v>
      </c>
      <c r="H57" s="69">
        <f t="shared" si="5"/>
        <v>-215183500</v>
      </c>
      <c r="I57" s="71">
        <f t="shared" si="5"/>
        <v>-676310128</v>
      </c>
      <c r="J57" s="72">
        <f t="shared" si="5"/>
        <v>197951059</v>
      </c>
      <c r="K57" s="68">
        <f t="shared" si="5"/>
        <v>298833037</v>
      </c>
      <c r="L57" s="69">
        <f t="shared" si="5"/>
        <v>302662824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-738823130</v>
      </c>
      <c r="D60" s="87">
        <f t="shared" ref="D60:L60" si="6">SUM(D57:D59)</f>
        <v>-1051526494</v>
      </c>
      <c r="E60" s="88">
        <f t="shared" si="6"/>
        <v>-774695042</v>
      </c>
      <c r="F60" s="89">
        <f t="shared" si="6"/>
        <v>65736331</v>
      </c>
      <c r="G60" s="87">
        <f t="shared" si="6"/>
        <v>-215183500</v>
      </c>
      <c r="H60" s="90">
        <f t="shared" si="6"/>
        <v>-215183500</v>
      </c>
      <c r="I60" s="91">
        <f t="shared" si="6"/>
        <v>-676310128</v>
      </c>
      <c r="J60" s="92">
        <f t="shared" si="6"/>
        <v>197951059</v>
      </c>
      <c r="K60" s="87">
        <f t="shared" si="6"/>
        <v>298833037</v>
      </c>
      <c r="L60" s="88">
        <f t="shared" si="6"/>
        <v>302662824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8860</v>
      </c>
      <c r="D6" s="29">
        <v>7281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214564819</v>
      </c>
      <c r="D7" s="29">
        <v>244870465</v>
      </c>
      <c r="E7" s="30">
        <v>271745033</v>
      </c>
      <c r="F7" s="31">
        <v>294204750</v>
      </c>
      <c r="G7" s="29">
        <v>294224750</v>
      </c>
      <c r="H7" s="32">
        <v>294224750</v>
      </c>
      <c r="I7" s="30">
        <v>281574302</v>
      </c>
      <c r="J7" s="33">
        <v>322105651</v>
      </c>
      <c r="K7" s="29">
        <v>349307478</v>
      </c>
      <c r="L7" s="32">
        <v>377773574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522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1183173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32555229</v>
      </c>
      <c r="D26" s="34">
        <v>33555229</v>
      </c>
      <c r="E26" s="37">
        <v>34055229</v>
      </c>
      <c r="F26" s="39">
        <v>34555229</v>
      </c>
      <c r="G26" s="34">
        <v>34555229</v>
      </c>
      <c r="H26" s="37">
        <v>34555229</v>
      </c>
      <c r="I26" s="41">
        <v>34555229</v>
      </c>
      <c r="J26" s="39">
        <v>3745396</v>
      </c>
      <c r="K26" s="34">
        <v>4063755</v>
      </c>
      <c r="L26" s="37">
        <v>4396983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247128908</v>
      </c>
      <c r="D33" s="52">
        <f t="shared" ref="D33:L33" si="0">SUM(D6:D20)+SUM(D22:D32)</f>
        <v>279616148</v>
      </c>
      <c r="E33" s="53">
        <f t="shared" si="0"/>
        <v>305800784</v>
      </c>
      <c r="F33" s="54">
        <f t="shared" si="0"/>
        <v>328759979</v>
      </c>
      <c r="G33" s="52">
        <f t="shared" si="0"/>
        <v>328779979</v>
      </c>
      <c r="H33" s="55">
        <f t="shared" si="0"/>
        <v>328779979</v>
      </c>
      <c r="I33" s="56">
        <f t="shared" si="0"/>
        <v>316129531</v>
      </c>
      <c r="J33" s="57">
        <f t="shared" si="0"/>
        <v>325851047</v>
      </c>
      <c r="K33" s="52">
        <f t="shared" si="0"/>
        <v>353371233</v>
      </c>
      <c r="L33" s="53">
        <f t="shared" si="0"/>
        <v>382170557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22510507</v>
      </c>
      <c r="D35" s="34">
        <v>22606442</v>
      </c>
      <c r="E35" s="37">
        <v>21838867</v>
      </c>
      <c r="F35" s="38">
        <v>25768235</v>
      </c>
      <c r="G35" s="34">
        <v>26044169</v>
      </c>
      <c r="H35" s="40">
        <v>26044169</v>
      </c>
      <c r="I35" s="41">
        <v>24966242</v>
      </c>
      <c r="J35" s="39">
        <v>29632867</v>
      </c>
      <c r="K35" s="34">
        <v>31352780</v>
      </c>
      <c r="L35" s="37">
        <v>32889068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107070220</v>
      </c>
      <c r="D38" s="34">
        <v>115122376</v>
      </c>
      <c r="E38" s="37">
        <v>130347067</v>
      </c>
      <c r="F38" s="39">
        <v>134164073</v>
      </c>
      <c r="G38" s="34">
        <v>134572334</v>
      </c>
      <c r="H38" s="37">
        <v>134572334</v>
      </c>
      <c r="I38" s="41">
        <v>120753263</v>
      </c>
      <c r="J38" s="39">
        <v>154728380</v>
      </c>
      <c r="K38" s="34">
        <v>167678003</v>
      </c>
      <c r="L38" s="37">
        <v>181228268</v>
      </c>
    </row>
    <row r="39" spans="1:12" x14ac:dyDescent="0.25">
      <c r="A39" s="28" t="s">
        <v>54</v>
      </c>
      <c r="B39" s="21" t="s">
        <v>55</v>
      </c>
      <c r="C39" s="34">
        <v>20</v>
      </c>
      <c r="D39" s="34">
        <v>0</v>
      </c>
      <c r="E39" s="37">
        <v>14119890</v>
      </c>
      <c r="F39" s="38">
        <v>15000000</v>
      </c>
      <c r="G39" s="34">
        <v>15000000</v>
      </c>
      <c r="H39" s="40">
        <v>15000000</v>
      </c>
      <c r="I39" s="41">
        <v>9170613</v>
      </c>
      <c r="J39" s="39">
        <v>28500000</v>
      </c>
      <c r="K39" s="34">
        <v>30922500</v>
      </c>
      <c r="L39" s="37">
        <v>33458145</v>
      </c>
    </row>
    <row r="40" spans="1:12" x14ac:dyDescent="0.25">
      <c r="A40" s="28" t="s">
        <v>56</v>
      </c>
      <c r="B40" s="21" t="s">
        <v>19</v>
      </c>
      <c r="C40" s="34">
        <v>11604055</v>
      </c>
      <c r="D40" s="34">
        <v>12776237</v>
      </c>
      <c r="E40" s="37">
        <v>14806759</v>
      </c>
      <c r="F40" s="39">
        <v>14743377</v>
      </c>
      <c r="G40" s="34">
        <v>15219809</v>
      </c>
      <c r="H40" s="37">
        <v>15219809</v>
      </c>
      <c r="I40" s="41">
        <v>17412730</v>
      </c>
      <c r="J40" s="39">
        <v>15475488</v>
      </c>
      <c r="K40" s="34">
        <v>16249265</v>
      </c>
      <c r="L40" s="37">
        <v>17061730</v>
      </c>
    </row>
    <row r="41" spans="1:12" x14ac:dyDescent="0.25">
      <c r="A41" s="28" t="s">
        <v>28</v>
      </c>
      <c r="B41" s="21" t="s">
        <v>19</v>
      </c>
      <c r="C41" s="34">
        <v>3927000</v>
      </c>
      <c r="D41" s="34">
        <v>3743437</v>
      </c>
      <c r="E41" s="37">
        <v>4292723</v>
      </c>
      <c r="F41" s="38">
        <v>4262784</v>
      </c>
      <c r="G41" s="34">
        <v>4406888</v>
      </c>
      <c r="H41" s="40">
        <v>4406888</v>
      </c>
      <c r="I41" s="41">
        <v>4813676</v>
      </c>
      <c r="J41" s="39">
        <v>4596385</v>
      </c>
      <c r="K41" s="34">
        <v>4807819</v>
      </c>
      <c r="L41" s="37">
        <v>5019363</v>
      </c>
    </row>
    <row r="42" spans="1:12" x14ac:dyDescent="0.25">
      <c r="A42" s="28" t="s">
        <v>57</v>
      </c>
      <c r="B42" s="21" t="s">
        <v>19</v>
      </c>
      <c r="C42" s="34">
        <v>16725394</v>
      </c>
      <c r="D42" s="34">
        <v>20919916</v>
      </c>
      <c r="E42" s="37">
        <v>23893698</v>
      </c>
      <c r="F42" s="38">
        <v>25132902</v>
      </c>
      <c r="G42" s="34">
        <v>26022902</v>
      </c>
      <c r="H42" s="40">
        <v>26022902</v>
      </c>
      <c r="I42" s="41">
        <v>24237941</v>
      </c>
      <c r="J42" s="39">
        <v>26545889</v>
      </c>
      <c r="K42" s="34">
        <v>27766999</v>
      </c>
      <c r="L42" s="37">
        <v>28988745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27676491</v>
      </c>
      <c r="D44" s="34">
        <v>30372790</v>
      </c>
      <c r="E44" s="37">
        <v>33370798</v>
      </c>
      <c r="F44" s="38">
        <v>2793104</v>
      </c>
      <c r="G44" s="34">
        <v>7729643</v>
      </c>
      <c r="H44" s="40">
        <v>7729643</v>
      </c>
      <c r="I44" s="41">
        <v>64003112</v>
      </c>
      <c r="J44" s="39">
        <v>3391125</v>
      </c>
      <c r="K44" s="34">
        <v>3560681</v>
      </c>
      <c r="L44" s="37">
        <v>3738715</v>
      </c>
    </row>
    <row r="45" spans="1:12" x14ac:dyDescent="0.25">
      <c r="A45" s="28" t="s">
        <v>60</v>
      </c>
      <c r="B45" s="21" t="s">
        <v>19</v>
      </c>
      <c r="C45" s="34">
        <v>1324055</v>
      </c>
      <c r="D45" s="34">
        <v>2684034</v>
      </c>
      <c r="E45" s="37">
        <v>3894053</v>
      </c>
      <c r="F45" s="39">
        <v>4287296</v>
      </c>
      <c r="G45" s="34">
        <v>4293955</v>
      </c>
      <c r="H45" s="37">
        <v>4293955</v>
      </c>
      <c r="I45" s="41">
        <v>4035693</v>
      </c>
      <c r="J45" s="39">
        <v>4493505</v>
      </c>
      <c r="K45" s="34">
        <v>4703014</v>
      </c>
      <c r="L45" s="37">
        <v>4910886</v>
      </c>
    </row>
    <row r="46" spans="1:12" x14ac:dyDescent="0.25">
      <c r="A46" s="28" t="s">
        <v>61</v>
      </c>
      <c r="B46" s="21" t="s">
        <v>19</v>
      </c>
      <c r="C46" s="34">
        <v>5245658</v>
      </c>
      <c r="D46" s="34">
        <v>780194</v>
      </c>
      <c r="E46" s="37">
        <v>382134</v>
      </c>
      <c r="F46" s="38">
        <v>0</v>
      </c>
      <c r="G46" s="34">
        <v>0</v>
      </c>
      <c r="H46" s="37">
        <v>0</v>
      </c>
      <c r="I46" s="41">
        <v>1577563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30808266</v>
      </c>
      <c r="D47" s="34">
        <v>36754482</v>
      </c>
      <c r="E47" s="37">
        <v>40069676</v>
      </c>
      <c r="F47" s="39">
        <v>50000695</v>
      </c>
      <c r="G47" s="34">
        <v>55000695</v>
      </c>
      <c r="H47" s="37">
        <v>55000695</v>
      </c>
      <c r="I47" s="41">
        <v>63061264</v>
      </c>
      <c r="J47" s="39">
        <v>63415801</v>
      </c>
      <c r="K47" s="34">
        <v>68806144</v>
      </c>
      <c r="L47" s="37">
        <v>74448248</v>
      </c>
    </row>
    <row r="48" spans="1:12" x14ac:dyDescent="0.25">
      <c r="A48" s="60" t="s">
        <v>63</v>
      </c>
      <c r="B48" s="51" t="s">
        <v>19</v>
      </c>
      <c r="C48" s="52">
        <f>SUM(C35:C47)</f>
        <v>226891666</v>
      </c>
      <c r="D48" s="52">
        <f t="shared" ref="D48:L48" si="1">SUM(D35:D47)</f>
        <v>245759908</v>
      </c>
      <c r="E48" s="53">
        <f t="shared" si="1"/>
        <v>287015665</v>
      </c>
      <c r="F48" s="54">
        <f t="shared" si="1"/>
        <v>276152466</v>
      </c>
      <c r="G48" s="52">
        <f t="shared" si="1"/>
        <v>288290395</v>
      </c>
      <c r="H48" s="53">
        <f t="shared" si="1"/>
        <v>288290395</v>
      </c>
      <c r="I48" s="56">
        <f t="shared" si="1"/>
        <v>334032097</v>
      </c>
      <c r="J48" s="57">
        <f t="shared" si="1"/>
        <v>330779440</v>
      </c>
      <c r="K48" s="52">
        <f t="shared" si="1"/>
        <v>355847205</v>
      </c>
      <c r="L48" s="53">
        <f t="shared" si="1"/>
        <v>381743168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20237242</v>
      </c>
      <c r="D49" s="61">
        <f t="shared" si="2"/>
        <v>33856240</v>
      </c>
      <c r="E49" s="62">
        <f t="shared" si="2"/>
        <v>18785119</v>
      </c>
      <c r="F49" s="63">
        <f t="shared" si="2"/>
        <v>52607513</v>
      </c>
      <c r="G49" s="61">
        <f t="shared" si="2"/>
        <v>40489584</v>
      </c>
      <c r="H49" s="62">
        <f t="shared" si="2"/>
        <v>40489584</v>
      </c>
      <c r="I49" s="64">
        <f t="shared" si="2"/>
        <v>-17902566</v>
      </c>
      <c r="J49" s="65">
        <f t="shared" si="2"/>
        <v>-4928393</v>
      </c>
      <c r="K49" s="61">
        <f t="shared" si="2"/>
        <v>-2475972</v>
      </c>
      <c r="L49" s="62">
        <f t="shared" si="2"/>
        <v>427389</v>
      </c>
    </row>
    <row r="50" spans="1:12" x14ac:dyDescent="0.25">
      <c r="A50" s="66" t="s">
        <v>65</v>
      </c>
      <c r="B50" s="21" t="s">
        <v>66</v>
      </c>
      <c r="C50" s="34">
        <v>29556693</v>
      </c>
      <c r="D50" s="34">
        <v>23812553</v>
      </c>
      <c r="E50" s="37">
        <v>36749100</v>
      </c>
      <c r="F50" s="39">
        <v>40049504</v>
      </c>
      <c r="G50" s="34">
        <v>35238400</v>
      </c>
      <c r="H50" s="37">
        <v>35238400</v>
      </c>
      <c r="I50" s="41">
        <v>35238400</v>
      </c>
      <c r="J50" s="39">
        <v>32816611</v>
      </c>
      <c r="K50" s="34">
        <v>66969400</v>
      </c>
      <c r="L50" s="37">
        <v>68000000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10191070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49793935</v>
      </c>
      <c r="D52" s="68">
        <f t="shared" si="3"/>
        <v>67859863</v>
      </c>
      <c r="E52" s="69">
        <f t="shared" si="3"/>
        <v>55534219</v>
      </c>
      <c r="F52" s="70">
        <f t="shared" si="3"/>
        <v>92657017</v>
      </c>
      <c r="G52" s="68">
        <f t="shared" si="3"/>
        <v>75727984</v>
      </c>
      <c r="H52" s="69">
        <f t="shared" si="3"/>
        <v>75727984</v>
      </c>
      <c r="I52" s="71">
        <f t="shared" si="3"/>
        <v>17335834</v>
      </c>
      <c r="J52" s="72">
        <f t="shared" si="3"/>
        <v>27888218</v>
      </c>
      <c r="K52" s="68">
        <f t="shared" si="3"/>
        <v>64493428</v>
      </c>
      <c r="L52" s="69">
        <f t="shared" si="3"/>
        <v>68427389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49793935</v>
      </c>
      <c r="D54" s="79">
        <f t="shared" ref="D54:L54" si="4">+D52-D53</f>
        <v>67859863</v>
      </c>
      <c r="E54" s="80">
        <f t="shared" si="4"/>
        <v>55534219</v>
      </c>
      <c r="F54" s="81">
        <f t="shared" si="4"/>
        <v>92657017</v>
      </c>
      <c r="G54" s="79">
        <f t="shared" si="4"/>
        <v>75727984</v>
      </c>
      <c r="H54" s="80">
        <f t="shared" si="4"/>
        <v>75727984</v>
      </c>
      <c r="I54" s="82">
        <f t="shared" si="4"/>
        <v>17335834</v>
      </c>
      <c r="J54" s="83">
        <f t="shared" si="4"/>
        <v>27888218</v>
      </c>
      <c r="K54" s="79">
        <f t="shared" si="4"/>
        <v>64493428</v>
      </c>
      <c r="L54" s="80">
        <f t="shared" si="4"/>
        <v>68427389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49793935</v>
      </c>
      <c r="D57" s="68">
        <f t="shared" ref="D57:L57" si="5">SUM(D54:D56)</f>
        <v>67859863</v>
      </c>
      <c r="E57" s="69">
        <f t="shared" si="5"/>
        <v>55534219</v>
      </c>
      <c r="F57" s="70">
        <f t="shared" si="5"/>
        <v>92657017</v>
      </c>
      <c r="G57" s="68">
        <f t="shared" si="5"/>
        <v>75727984</v>
      </c>
      <c r="H57" s="69">
        <f t="shared" si="5"/>
        <v>75727984</v>
      </c>
      <c r="I57" s="71">
        <f t="shared" si="5"/>
        <v>17335834</v>
      </c>
      <c r="J57" s="72">
        <f t="shared" si="5"/>
        <v>27888218</v>
      </c>
      <c r="K57" s="68">
        <f t="shared" si="5"/>
        <v>64493428</v>
      </c>
      <c r="L57" s="69">
        <f t="shared" si="5"/>
        <v>68427389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49793935</v>
      </c>
      <c r="D60" s="87">
        <f t="shared" ref="D60:L60" si="6">SUM(D57:D59)</f>
        <v>67859863</v>
      </c>
      <c r="E60" s="88">
        <f t="shared" si="6"/>
        <v>55534219</v>
      </c>
      <c r="F60" s="89">
        <f t="shared" si="6"/>
        <v>92657017</v>
      </c>
      <c r="G60" s="87">
        <f t="shared" si="6"/>
        <v>75727984</v>
      </c>
      <c r="H60" s="90">
        <f t="shared" si="6"/>
        <v>75727984</v>
      </c>
      <c r="I60" s="91">
        <f t="shared" si="6"/>
        <v>17335834</v>
      </c>
      <c r="J60" s="92">
        <f t="shared" si="6"/>
        <v>27888218</v>
      </c>
      <c r="K60" s="87">
        <f t="shared" si="6"/>
        <v>64493428</v>
      </c>
      <c r="L60" s="88">
        <f t="shared" si="6"/>
        <v>68427389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450662</v>
      </c>
      <c r="D6" s="29">
        <v>208864</v>
      </c>
      <c r="E6" s="30">
        <v>202145</v>
      </c>
      <c r="F6" s="31">
        <v>183824</v>
      </c>
      <c r="G6" s="29">
        <v>256638</v>
      </c>
      <c r="H6" s="32">
        <v>256638</v>
      </c>
      <c r="I6" s="30">
        <v>229711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159032628</v>
      </c>
      <c r="D7" s="29">
        <v>176984322</v>
      </c>
      <c r="E7" s="30">
        <v>169155263</v>
      </c>
      <c r="F7" s="31">
        <v>182340836</v>
      </c>
      <c r="G7" s="29">
        <v>178155758</v>
      </c>
      <c r="H7" s="32">
        <v>178155758</v>
      </c>
      <c r="I7" s="30">
        <v>170665456</v>
      </c>
      <c r="J7" s="33">
        <v>203341355</v>
      </c>
      <c r="K7" s="29">
        <v>212695057</v>
      </c>
      <c r="L7" s="32">
        <v>222053640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9618204</v>
      </c>
      <c r="D13" s="29">
        <v>8166769</v>
      </c>
      <c r="E13" s="30">
        <v>9012859</v>
      </c>
      <c r="F13" s="31">
        <v>9370415</v>
      </c>
      <c r="G13" s="29">
        <v>10384027</v>
      </c>
      <c r="H13" s="32">
        <v>10384027</v>
      </c>
      <c r="I13" s="30">
        <v>10807323</v>
      </c>
      <c r="J13" s="33">
        <v>11160306</v>
      </c>
      <c r="K13" s="29">
        <v>11718321</v>
      </c>
      <c r="L13" s="32">
        <v>12304237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1100000</v>
      </c>
      <c r="D26" s="34">
        <v>215040</v>
      </c>
      <c r="E26" s="37">
        <v>1091000</v>
      </c>
      <c r="F26" s="39">
        <v>1214000</v>
      </c>
      <c r="G26" s="34">
        <v>1387429</v>
      </c>
      <c r="H26" s="37">
        <v>1387429</v>
      </c>
      <c r="I26" s="41">
        <v>1214000</v>
      </c>
      <c r="J26" s="39">
        <v>72098561</v>
      </c>
      <c r="K26" s="34">
        <v>75154548</v>
      </c>
      <c r="L26" s="37">
        <v>78553082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-2895526</v>
      </c>
      <c r="E30" s="37">
        <v>-288189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170201494</v>
      </c>
      <c r="D33" s="52">
        <f t="shared" ref="D33:L33" si="0">SUM(D6:D20)+SUM(D22:D32)</f>
        <v>182679469</v>
      </c>
      <c r="E33" s="53">
        <f t="shared" si="0"/>
        <v>179173078</v>
      </c>
      <c r="F33" s="54">
        <f t="shared" si="0"/>
        <v>193109075</v>
      </c>
      <c r="G33" s="52">
        <f t="shared" si="0"/>
        <v>190183852</v>
      </c>
      <c r="H33" s="55">
        <f t="shared" si="0"/>
        <v>190183852</v>
      </c>
      <c r="I33" s="56">
        <f t="shared" si="0"/>
        <v>182916490</v>
      </c>
      <c r="J33" s="57">
        <f t="shared" si="0"/>
        <v>286600222</v>
      </c>
      <c r="K33" s="52">
        <f t="shared" si="0"/>
        <v>299567926</v>
      </c>
      <c r="L33" s="53">
        <f t="shared" si="0"/>
        <v>312910959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17516181</v>
      </c>
      <c r="D35" s="34">
        <v>16080723</v>
      </c>
      <c r="E35" s="37">
        <v>17661601</v>
      </c>
      <c r="F35" s="38">
        <v>20018009</v>
      </c>
      <c r="G35" s="34">
        <v>18632179</v>
      </c>
      <c r="H35" s="40">
        <v>18632179</v>
      </c>
      <c r="I35" s="41">
        <v>12192850</v>
      </c>
      <c r="J35" s="39">
        <v>21937365</v>
      </c>
      <c r="K35" s="34">
        <v>22910551</v>
      </c>
      <c r="L35" s="37">
        <v>24204997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94206775</v>
      </c>
      <c r="D38" s="34">
        <v>98082996</v>
      </c>
      <c r="E38" s="37">
        <v>109825339</v>
      </c>
      <c r="F38" s="39">
        <v>115418505</v>
      </c>
      <c r="G38" s="34">
        <v>115163675</v>
      </c>
      <c r="H38" s="37">
        <v>115163675</v>
      </c>
      <c r="I38" s="41">
        <v>117889759</v>
      </c>
      <c r="J38" s="39">
        <v>142990168</v>
      </c>
      <c r="K38" s="34">
        <v>149564229</v>
      </c>
      <c r="L38" s="37">
        <v>156075794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36700969</v>
      </c>
      <c r="F39" s="38">
        <v>0</v>
      </c>
      <c r="G39" s="34">
        <v>56561935</v>
      </c>
      <c r="H39" s="40">
        <v>56561935</v>
      </c>
      <c r="I39" s="41">
        <v>89325863</v>
      </c>
      <c r="J39" s="39">
        <v>27885216</v>
      </c>
      <c r="K39" s="34">
        <v>29173739</v>
      </c>
      <c r="L39" s="37">
        <v>30466524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6866910</v>
      </c>
      <c r="E40" s="37">
        <v>6562134</v>
      </c>
      <c r="F40" s="39">
        <v>3932202</v>
      </c>
      <c r="G40" s="34">
        <v>3932202</v>
      </c>
      <c r="H40" s="37">
        <v>3932202</v>
      </c>
      <c r="I40" s="41">
        <v>5133751</v>
      </c>
      <c r="J40" s="39">
        <v>4270062</v>
      </c>
      <c r="K40" s="34">
        <v>4355463</v>
      </c>
      <c r="L40" s="37">
        <v>4464369</v>
      </c>
    </row>
    <row r="41" spans="1:12" x14ac:dyDescent="0.25">
      <c r="A41" s="28" t="s">
        <v>28</v>
      </c>
      <c r="B41" s="21" t="s">
        <v>19</v>
      </c>
      <c r="C41" s="34">
        <v>94039</v>
      </c>
      <c r="D41" s="34">
        <v>1456599</v>
      </c>
      <c r="E41" s="37">
        <v>5532314</v>
      </c>
      <c r="F41" s="38">
        <v>0</v>
      </c>
      <c r="G41" s="34">
        <v>0</v>
      </c>
      <c r="H41" s="40">
        <v>0</v>
      </c>
      <c r="I41" s="41">
        <v>11524142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2032852</v>
      </c>
      <c r="D42" s="34">
        <v>3730823</v>
      </c>
      <c r="E42" s="37">
        <v>4103141</v>
      </c>
      <c r="F42" s="38">
        <v>6558900</v>
      </c>
      <c r="G42" s="34">
        <v>8736985</v>
      </c>
      <c r="H42" s="40">
        <v>8736985</v>
      </c>
      <c r="I42" s="41">
        <v>4077278</v>
      </c>
      <c r="J42" s="39">
        <v>7752361</v>
      </c>
      <c r="K42" s="34">
        <v>8108972</v>
      </c>
      <c r="L42" s="37">
        <v>8465770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81536934</v>
      </c>
      <c r="D44" s="34">
        <v>27867135</v>
      </c>
      <c r="E44" s="37">
        <v>58866936</v>
      </c>
      <c r="F44" s="38">
        <v>55544855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1588302</v>
      </c>
      <c r="D45" s="34">
        <v>373563</v>
      </c>
      <c r="E45" s="37">
        <v>702482</v>
      </c>
      <c r="F45" s="39">
        <v>518991</v>
      </c>
      <c r="G45" s="34">
        <v>740006</v>
      </c>
      <c r="H45" s="37">
        <v>740006</v>
      </c>
      <c r="I45" s="41">
        <v>855300</v>
      </c>
      <c r="J45" s="39">
        <v>664049</v>
      </c>
      <c r="K45" s="34">
        <v>691961</v>
      </c>
      <c r="L45" s="37">
        <v>712777</v>
      </c>
    </row>
    <row r="46" spans="1:12" x14ac:dyDescent="0.25">
      <c r="A46" s="28" t="s">
        <v>61</v>
      </c>
      <c r="B46" s="21" t="s">
        <v>19</v>
      </c>
      <c r="C46" s="34">
        <v>915385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34419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197890468</v>
      </c>
      <c r="D48" s="52">
        <f t="shared" ref="D48:L48" si="1">SUM(D35:D47)</f>
        <v>154458749</v>
      </c>
      <c r="E48" s="53">
        <f t="shared" si="1"/>
        <v>239954916</v>
      </c>
      <c r="F48" s="54">
        <f t="shared" si="1"/>
        <v>201991462</v>
      </c>
      <c r="G48" s="52">
        <f t="shared" si="1"/>
        <v>203766982</v>
      </c>
      <c r="H48" s="53">
        <f t="shared" si="1"/>
        <v>203766982</v>
      </c>
      <c r="I48" s="56">
        <f t="shared" si="1"/>
        <v>241033362</v>
      </c>
      <c r="J48" s="57">
        <f t="shared" si="1"/>
        <v>205499221</v>
      </c>
      <c r="K48" s="52">
        <f t="shared" si="1"/>
        <v>214804915</v>
      </c>
      <c r="L48" s="53">
        <f t="shared" si="1"/>
        <v>224390231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-27688974</v>
      </c>
      <c r="D49" s="61">
        <f t="shared" si="2"/>
        <v>28220720</v>
      </c>
      <c r="E49" s="62">
        <f t="shared" si="2"/>
        <v>-60781838</v>
      </c>
      <c r="F49" s="63">
        <f t="shared" si="2"/>
        <v>-8882387</v>
      </c>
      <c r="G49" s="61">
        <f t="shared" si="2"/>
        <v>-13583130</v>
      </c>
      <c r="H49" s="62">
        <f t="shared" si="2"/>
        <v>-13583130</v>
      </c>
      <c r="I49" s="64">
        <f t="shared" si="2"/>
        <v>-58116872</v>
      </c>
      <c r="J49" s="65">
        <f t="shared" si="2"/>
        <v>81101001</v>
      </c>
      <c r="K49" s="61">
        <f t="shared" si="2"/>
        <v>84763011</v>
      </c>
      <c r="L49" s="62">
        <f t="shared" si="2"/>
        <v>88520728</v>
      </c>
    </row>
    <row r="50" spans="1:12" x14ac:dyDescent="0.25">
      <c r="A50" s="66" t="s">
        <v>65</v>
      </c>
      <c r="B50" s="21" t="s">
        <v>66</v>
      </c>
      <c r="C50" s="34">
        <v>27000000</v>
      </c>
      <c r="D50" s="34">
        <v>13874000</v>
      </c>
      <c r="E50" s="37">
        <v>18808000</v>
      </c>
      <c r="F50" s="39">
        <v>19354000</v>
      </c>
      <c r="G50" s="34">
        <v>19354000</v>
      </c>
      <c r="H50" s="37">
        <v>19354000</v>
      </c>
      <c r="I50" s="41">
        <v>0</v>
      </c>
      <c r="J50" s="39">
        <v>32675000</v>
      </c>
      <c r="K50" s="34">
        <v>39148000</v>
      </c>
      <c r="L50" s="37">
        <v>37000000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-688974</v>
      </c>
      <c r="D52" s="68">
        <f t="shared" si="3"/>
        <v>42094720</v>
      </c>
      <c r="E52" s="69">
        <f t="shared" si="3"/>
        <v>-41973838</v>
      </c>
      <c r="F52" s="70">
        <f t="shared" si="3"/>
        <v>10471613</v>
      </c>
      <c r="G52" s="68">
        <f t="shared" si="3"/>
        <v>5770870</v>
      </c>
      <c r="H52" s="69">
        <f t="shared" si="3"/>
        <v>5770870</v>
      </c>
      <c r="I52" s="71">
        <f t="shared" si="3"/>
        <v>-58116872</v>
      </c>
      <c r="J52" s="72">
        <f t="shared" si="3"/>
        <v>113776001</v>
      </c>
      <c r="K52" s="68">
        <f t="shared" si="3"/>
        <v>123911011</v>
      </c>
      <c r="L52" s="69">
        <f t="shared" si="3"/>
        <v>125520728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-688974</v>
      </c>
      <c r="D54" s="79">
        <f t="shared" ref="D54:L54" si="4">+D52-D53</f>
        <v>42094720</v>
      </c>
      <c r="E54" s="80">
        <f t="shared" si="4"/>
        <v>-41973838</v>
      </c>
      <c r="F54" s="81">
        <f t="shared" si="4"/>
        <v>10471613</v>
      </c>
      <c r="G54" s="79">
        <f t="shared" si="4"/>
        <v>5770870</v>
      </c>
      <c r="H54" s="80">
        <f t="shared" si="4"/>
        <v>5770870</v>
      </c>
      <c r="I54" s="82">
        <f t="shared" si="4"/>
        <v>-58116872</v>
      </c>
      <c r="J54" s="83">
        <f t="shared" si="4"/>
        <v>113776001</v>
      </c>
      <c r="K54" s="79">
        <f t="shared" si="4"/>
        <v>123911011</v>
      </c>
      <c r="L54" s="80">
        <f t="shared" si="4"/>
        <v>125520728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-688974</v>
      </c>
      <c r="D57" s="68">
        <f t="shared" ref="D57:L57" si="5">SUM(D54:D56)</f>
        <v>42094720</v>
      </c>
      <c r="E57" s="69">
        <f t="shared" si="5"/>
        <v>-41973838</v>
      </c>
      <c r="F57" s="70">
        <f t="shared" si="5"/>
        <v>10471613</v>
      </c>
      <c r="G57" s="68">
        <f t="shared" si="5"/>
        <v>5770870</v>
      </c>
      <c r="H57" s="69">
        <f t="shared" si="5"/>
        <v>5770870</v>
      </c>
      <c r="I57" s="71">
        <f t="shared" si="5"/>
        <v>-58116872</v>
      </c>
      <c r="J57" s="72">
        <f t="shared" si="5"/>
        <v>113776001</v>
      </c>
      <c r="K57" s="68">
        <f t="shared" si="5"/>
        <v>123911011</v>
      </c>
      <c r="L57" s="69">
        <f t="shared" si="5"/>
        <v>125520728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-688974</v>
      </c>
      <c r="D60" s="87">
        <f t="shared" ref="D60:L60" si="6">SUM(D57:D59)</f>
        <v>42094720</v>
      </c>
      <c r="E60" s="88">
        <f t="shared" si="6"/>
        <v>-41973838</v>
      </c>
      <c r="F60" s="89">
        <f t="shared" si="6"/>
        <v>10471613</v>
      </c>
      <c r="G60" s="87">
        <f t="shared" si="6"/>
        <v>5770870</v>
      </c>
      <c r="H60" s="90">
        <f t="shared" si="6"/>
        <v>5770870</v>
      </c>
      <c r="I60" s="91">
        <f t="shared" si="6"/>
        <v>-58116872</v>
      </c>
      <c r="J60" s="92">
        <f t="shared" si="6"/>
        <v>113776001</v>
      </c>
      <c r="K60" s="87">
        <f t="shared" si="6"/>
        <v>123911011</v>
      </c>
      <c r="L60" s="88">
        <f t="shared" si="6"/>
        <v>125520728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-32215</v>
      </c>
      <c r="D6" s="29">
        <v>0</v>
      </c>
      <c r="E6" s="30">
        <v>0</v>
      </c>
      <c r="F6" s="31">
        <v>-1469722</v>
      </c>
      <c r="G6" s="29">
        <v>-1469722</v>
      </c>
      <c r="H6" s="32">
        <v>-1469722</v>
      </c>
      <c r="I6" s="30">
        <v>0</v>
      </c>
      <c r="J6" s="33">
        <v>-1635801</v>
      </c>
      <c r="K6" s="29">
        <v>-1709413</v>
      </c>
      <c r="L6" s="32">
        <v>-1786336</v>
      </c>
    </row>
    <row r="7" spans="1:12" x14ac:dyDescent="0.25">
      <c r="A7" s="28" t="s">
        <v>23</v>
      </c>
      <c r="B7" s="21" t="s">
        <v>22</v>
      </c>
      <c r="C7" s="29">
        <v>416958345</v>
      </c>
      <c r="D7" s="29">
        <v>467324551</v>
      </c>
      <c r="E7" s="30">
        <v>366475703</v>
      </c>
      <c r="F7" s="31">
        <v>534194697</v>
      </c>
      <c r="G7" s="29">
        <v>648615988</v>
      </c>
      <c r="H7" s="32">
        <v>648615988</v>
      </c>
      <c r="I7" s="30">
        <v>12208089</v>
      </c>
      <c r="J7" s="33">
        <v>747854237</v>
      </c>
      <c r="K7" s="29">
        <v>781507677</v>
      </c>
      <c r="L7" s="32">
        <v>801045370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-531504</v>
      </c>
      <c r="E8" s="30">
        <v>-411146</v>
      </c>
      <c r="F8" s="31">
        <v>-653103</v>
      </c>
      <c r="G8" s="29">
        <v>-653103</v>
      </c>
      <c r="H8" s="32">
        <v>-653103</v>
      </c>
      <c r="I8" s="30">
        <v>0</v>
      </c>
      <c r="J8" s="33">
        <v>-753028</v>
      </c>
      <c r="K8" s="29">
        <v>-786914</v>
      </c>
      <c r="L8" s="32">
        <v>-806588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-82800</v>
      </c>
      <c r="E9" s="30">
        <v>-140318</v>
      </c>
      <c r="F9" s="31">
        <v>-220794</v>
      </c>
      <c r="G9" s="29">
        <v>-220794</v>
      </c>
      <c r="H9" s="32">
        <v>-220794</v>
      </c>
      <c r="I9" s="30">
        <v>0</v>
      </c>
      <c r="J9" s="33">
        <v>-230288</v>
      </c>
      <c r="K9" s="29">
        <v>-240882</v>
      </c>
      <c r="L9" s="32">
        <v>-251480</v>
      </c>
    </row>
    <row r="10" spans="1:12" x14ac:dyDescent="0.25">
      <c r="A10" s="28" t="s">
        <v>26</v>
      </c>
      <c r="B10" s="21" t="s">
        <v>19</v>
      </c>
      <c r="C10" s="29">
        <v>2160210</v>
      </c>
      <c r="D10" s="29">
        <v>103559</v>
      </c>
      <c r="E10" s="30">
        <v>1610877</v>
      </c>
      <c r="F10" s="31">
        <v>22386</v>
      </c>
      <c r="G10" s="29">
        <v>22386</v>
      </c>
      <c r="H10" s="32">
        <v>22386</v>
      </c>
      <c r="I10" s="30">
        <v>0</v>
      </c>
      <c r="J10" s="33">
        <v>23349</v>
      </c>
      <c r="K10" s="29">
        <v>24422</v>
      </c>
      <c r="L10" s="32">
        <v>25498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10076</v>
      </c>
      <c r="D20" s="34">
        <v>1420733</v>
      </c>
      <c r="E20" s="37">
        <v>1442729</v>
      </c>
      <c r="F20" s="39">
        <v>1926635</v>
      </c>
      <c r="G20" s="34">
        <v>1926635</v>
      </c>
      <c r="H20" s="37">
        <v>1926635</v>
      </c>
      <c r="I20" s="41">
        <v>3243316</v>
      </c>
      <c r="J20" s="39">
        <v>2009480</v>
      </c>
      <c r="K20" s="34">
        <v>2101920</v>
      </c>
      <c r="L20" s="37">
        <v>2194400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-683660</v>
      </c>
      <c r="E22" s="37">
        <v>-650114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27405953</v>
      </c>
      <c r="D26" s="34">
        <v>31340632</v>
      </c>
      <c r="E26" s="37">
        <v>49354084</v>
      </c>
      <c r="F26" s="39">
        <v>37629787</v>
      </c>
      <c r="G26" s="34">
        <v>37629787</v>
      </c>
      <c r="H26" s="37">
        <v>37629787</v>
      </c>
      <c r="I26" s="41">
        <v>18814894</v>
      </c>
      <c r="J26" s="39">
        <v>40455367</v>
      </c>
      <c r="K26" s="34">
        <v>42963838</v>
      </c>
      <c r="L26" s="37">
        <v>44906693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446502369</v>
      </c>
      <c r="D33" s="52">
        <f t="shared" ref="D33:L33" si="0">SUM(D6:D20)+SUM(D22:D32)</f>
        <v>498891511</v>
      </c>
      <c r="E33" s="53">
        <f t="shared" si="0"/>
        <v>417681815</v>
      </c>
      <c r="F33" s="54">
        <f t="shared" si="0"/>
        <v>571429886</v>
      </c>
      <c r="G33" s="52">
        <f t="shared" si="0"/>
        <v>685851177</v>
      </c>
      <c r="H33" s="55">
        <f t="shared" si="0"/>
        <v>685851177</v>
      </c>
      <c r="I33" s="56">
        <f t="shared" si="0"/>
        <v>34266299</v>
      </c>
      <c r="J33" s="57">
        <f t="shared" si="0"/>
        <v>787723316</v>
      </c>
      <c r="K33" s="52">
        <f t="shared" si="0"/>
        <v>823860648</v>
      </c>
      <c r="L33" s="53">
        <f t="shared" si="0"/>
        <v>845327557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35564303</v>
      </c>
      <c r="D35" s="34">
        <v>39348905</v>
      </c>
      <c r="E35" s="37">
        <v>46841488</v>
      </c>
      <c r="F35" s="38">
        <v>62007496</v>
      </c>
      <c r="G35" s="34">
        <v>67862941</v>
      </c>
      <c r="H35" s="40">
        <v>67862941</v>
      </c>
      <c r="I35" s="41">
        <v>66084797</v>
      </c>
      <c r="J35" s="39">
        <v>65112835</v>
      </c>
      <c r="K35" s="34">
        <v>66778658</v>
      </c>
      <c r="L35" s="37">
        <v>73160785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382762038</v>
      </c>
      <c r="D38" s="34">
        <v>459598318</v>
      </c>
      <c r="E38" s="37">
        <v>517855205</v>
      </c>
      <c r="F38" s="39">
        <v>518478014</v>
      </c>
      <c r="G38" s="34">
        <v>604506667</v>
      </c>
      <c r="H38" s="37">
        <v>604506667</v>
      </c>
      <c r="I38" s="41">
        <v>542487914</v>
      </c>
      <c r="J38" s="39">
        <v>696851070</v>
      </c>
      <c r="K38" s="34">
        <v>710961801</v>
      </c>
      <c r="L38" s="37">
        <v>725446568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50435919</v>
      </c>
      <c r="G39" s="34">
        <v>61916789</v>
      </c>
      <c r="H39" s="40">
        <v>61916789</v>
      </c>
      <c r="I39" s="41">
        <v>81066071</v>
      </c>
      <c r="J39" s="39">
        <v>52588912</v>
      </c>
      <c r="K39" s="34">
        <v>82062872</v>
      </c>
      <c r="L39" s="37">
        <v>84114444</v>
      </c>
    </row>
    <row r="40" spans="1:12" x14ac:dyDescent="0.25">
      <c r="A40" s="28" t="s">
        <v>56</v>
      </c>
      <c r="B40" s="21" t="s">
        <v>19</v>
      </c>
      <c r="C40" s="34">
        <v>36628578</v>
      </c>
      <c r="D40" s="34">
        <v>88715191</v>
      </c>
      <c r="E40" s="37">
        <v>44801721</v>
      </c>
      <c r="F40" s="39">
        <v>38961577</v>
      </c>
      <c r="G40" s="34">
        <v>60961577</v>
      </c>
      <c r="H40" s="37">
        <v>60961577</v>
      </c>
      <c r="I40" s="41">
        <v>74261790</v>
      </c>
      <c r="J40" s="39">
        <v>61571194</v>
      </c>
      <c r="K40" s="34">
        <v>62186906</v>
      </c>
      <c r="L40" s="37">
        <v>62808774</v>
      </c>
    </row>
    <row r="41" spans="1:12" x14ac:dyDescent="0.25">
      <c r="A41" s="28" t="s">
        <v>28</v>
      </c>
      <c r="B41" s="21" t="s">
        <v>19</v>
      </c>
      <c r="C41" s="34">
        <v>63512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199504052</v>
      </c>
      <c r="D42" s="34">
        <v>109744642</v>
      </c>
      <c r="E42" s="37">
        <v>54715265</v>
      </c>
      <c r="F42" s="38">
        <v>41467064</v>
      </c>
      <c r="G42" s="34">
        <v>73867064</v>
      </c>
      <c r="H42" s="40">
        <v>73867064</v>
      </c>
      <c r="I42" s="41">
        <v>55826807</v>
      </c>
      <c r="J42" s="39">
        <v>71138359</v>
      </c>
      <c r="K42" s="34">
        <v>91970844</v>
      </c>
      <c r="L42" s="37">
        <v>99190037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38279865</v>
      </c>
      <c r="D44" s="34">
        <v>32553251</v>
      </c>
      <c r="E44" s="37">
        <v>69665870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12429152</v>
      </c>
      <c r="D45" s="34">
        <v>8901150</v>
      </c>
      <c r="E45" s="37">
        <v>7274118</v>
      </c>
      <c r="F45" s="39">
        <v>5069773</v>
      </c>
      <c r="G45" s="34">
        <v>6539864</v>
      </c>
      <c r="H45" s="37">
        <v>6539864</v>
      </c>
      <c r="I45" s="41">
        <v>5991912</v>
      </c>
      <c r="J45" s="39">
        <v>6678652</v>
      </c>
      <c r="K45" s="34">
        <v>5840676</v>
      </c>
      <c r="L45" s="37">
        <v>6844430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44218858</v>
      </c>
      <c r="F46" s="38">
        <v>0</v>
      </c>
      <c r="G46" s="34">
        <v>0</v>
      </c>
      <c r="H46" s="37">
        <v>0</v>
      </c>
      <c r="I46" s="41">
        <v>73941543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705231500</v>
      </c>
      <c r="D48" s="52">
        <f t="shared" ref="D48:L48" si="1">SUM(D35:D47)</f>
        <v>738861457</v>
      </c>
      <c r="E48" s="53">
        <f t="shared" si="1"/>
        <v>785372525</v>
      </c>
      <c r="F48" s="54">
        <f t="shared" si="1"/>
        <v>716419843</v>
      </c>
      <c r="G48" s="52">
        <f t="shared" si="1"/>
        <v>875654902</v>
      </c>
      <c r="H48" s="53">
        <f t="shared" si="1"/>
        <v>875654902</v>
      </c>
      <c r="I48" s="56">
        <f t="shared" si="1"/>
        <v>899660834</v>
      </c>
      <c r="J48" s="57">
        <f t="shared" si="1"/>
        <v>953941022</v>
      </c>
      <c r="K48" s="52">
        <f t="shared" si="1"/>
        <v>1019801757</v>
      </c>
      <c r="L48" s="53">
        <f t="shared" si="1"/>
        <v>1051565038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-258729131</v>
      </c>
      <c r="D49" s="61">
        <f t="shared" si="2"/>
        <v>-239969946</v>
      </c>
      <c r="E49" s="62">
        <f t="shared" si="2"/>
        <v>-367690710</v>
      </c>
      <c r="F49" s="63">
        <f t="shared" si="2"/>
        <v>-144989957</v>
      </c>
      <c r="G49" s="61">
        <f t="shared" si="2"/>
        <v>-189803725</v>
      </c>
      <c r="H49" s="62">
        <f t="shared" si="2"/>
        <v>-189803725</v>
      </c>
      <c r="I49" s="64">
        <f t="shared" si="2"/>
        <v>-865394535</v>
      </c>
      <c r="J49" s="65">
        <f t="shared" si="2"/>
        <v>-166217706</v>
      </c>
      <c r="K49" s="61">
        <f t="shared" si="2"/>
        <v>-195941109</v>
      </c>
      <c r="L49" s="62">
        <f t="shared" si="2"/>
        <v>-206237481</v>
      </c>
    </row>
    <row r="50" spans="1:12" x14ac:dyDescent="0.25">
      <c r="A50" s="66" t="s">
        <v>65</v>
      </c>
      <c r="B50" s="21" t="s">
        <v>66</v>
      </c>
      <c r="C50" s="34">
        <v>51411739</v>
      </c>
      <c r="D50" s="34">
        <v>48748261</v>
      </c>
      <c r="E50" s="37">
        <v>62804932</v>
      </c>
      <c r="F50" s="39">
        <v>110000000</v>
      </c>
      <c r="G50" s="34">
        <v>113414950</v>
      </c>
      <c r="H50" s="37">
        <v>113414950</v>
      </c>
      <c r="I50" s="41">
        <v>37356305</v>
      </c>
      <c r="J50" s="39">
        <v>116130720</v>
      </c>
      <c r="K50" s="34">
        <v>103630720</v>
      </c>
      <c r="L50" s="37">
        <v>63000000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-207317392</v>
      </c>
      <c r="D52" s="68">
        <f t="shared" si="3"/>
        <v>-191221685</v>
      </c>
      <c r="E52" s="69">
        <f t="shared" si="3"/>
        <v>-304885778</v>
      </c>
      <c r="F52" s="70">
        <f t="shared" si="3"/>
        <v>-34989957</v>
      </c>
      <c r="G52" s="68">
        <f t="shared" si="3"/>
        <v>-76388775</v>
      </c>
      <c r="H52" s="69">
        <f t="shared" si="3"/>
        <v>-76388775</v>
      </c>
      <c r="I52" s="71">
        <f t="shared" si="3"/>
        <v>-828038230</v>
      </c>
      <c r="J52" s="72">
        <f t="shared" si="3"/>
        <v>-50086986</v>
      </c>
      <c r="K52" s="68">
        <f t="shared" si="3"/>
        <v>-92310389</v>
      </c>
      <c r="L52" s="69">
        <f t="shared" si="3"/>
        <v>-143237481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-207317392</v>
      </c>
      <c r="D54" s="79">
        <f t="shared" ref="D54:L54" si="4">+D52-D53</f>
        <v>-191221685</v>
      </c>
      <c r="E54" s="80">
        <f t="shared" si="4"/>
        <v>-304885778</v>
      </c>
      <c r="F54" s="81">
        <f t="shared" si="4"/>
        <v>-34989957</v>
      </c>
      <c r="G54" s="79">
        <f t="shared" si="4"/>
        <v>-76388775</v>
      </c>
      <c r="H54" s="80">
        <f t="shared" si="4"/>
        <v>-76388775</v>
      </c>
      <c r="I54" s="82">
        <f t="shared" si="4"/>
        <v>-828038230</v>
      </c>
      <c r="J54" s="83">
        <f t="shared" si="4"/>
        <v>-50086986</v>
      </c>
      <c r="K54" s="79">
        <f t="shared" si="4"/>
        <v>-92310389</v>
      </c>
      <c r="L54" s="80">
        <f t="shared" si="4"/>
        <v>-143237481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-207317392</v>
      </c>
      <c r="D57" s="68">
        <f t="shared" ref="D57:L57" si="5">SUM(D54:D56)</f>
        <v>-191221685</v>
      </c>
      <c r="E57" s="69">
        <f t="shared" si="5"/>
        <v>-304885778</v>
      </c>
      <c r="F57" s="70">
        <f t="shared" si="5"/>
        <v>-34989957</v>
      </c>
      <c r="G57" s="68">
        <f t="shared" si="5"/>
        <v>-76388775</v>
      </c>
      <c r="H57" s="69">
        <f t="shared" si="5"/>
        <v>-76388775</v>
      </c>
      <c r="I57" s="71">
        <f t="shared" si="5"/>
        <v>-828038230</v>
      </c>
      <c r="J57" s="72">
        <f t="shared" si="5"/>
        <v>-50086986</v>
      </c>
      <c r="K57" s="68">
        <f t="shared" si="5"/>
        <v>-92310389</v>
      </c>
      <c r="L57" s="69">
        <f t="shared" si="5"/>
        <v>-143237481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-207317392</v>
      </c>
      <c r="D60" s="87">
        <f t="shared" ref="D60:L60" si="6">SUM(D57:D59)</f>
        <v>-191221685</v>
      </c>
      <c r="E60" s="88">
        <f t="shared" si="6"/>
        <v>-304885778</v>
      </c>
      <c r="F60" s="89">
        <f t="shared" si="6"/>
        <v>-34989957</v>
      </c>
      <c r="G60" s="87">
        <f t="shared" si="6"/>
        <v>-76388775</v>
      </c>
      <c r="H60" s="90">
        <f t="shared" si="6"/>
        <v>-76388775</v>
      </c>
      <c r="I60" s="91">
        <f t="shared" si="6"/>
        <v>-828038230</v>
      </c>
      <c r="J60" s="92">
        <f t="shared" si="6"/>
        <v>-50086986</v>
      </c>
      <c r="K60" s="87">
        <f t="shared" si="6"/>
        <v>-92310389</v>
      </c>
      <c r="L60" s="88">
        <f t="shared" si="6"/>
        <v>-143237481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375537137</v>
      </c>
      <c r="D7" s="29">
        <v>406010901</v>
      </c>
      <c r="E7" s="30">
        <v>350392920</v>
      </c>
      <c r="F7" s="31">
        <v>479033285</v>
      </c>
      <c r="G7" s="29">
        <v>568532653</v>
      </c>
      <c r="H7" s="32">
        <v>568532653</v>
      </c>
      <c r="I7" s="30">
        <v>407389083</v>
      </c>
      <c r="J7" s="33">
        <v>633493946</v>
      </c>
      <c r="K7" s="29">
        <v>674229469</v>
      </c>
      <c r="L7" s="32">
        <v>718518215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15055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96585263</v>
      </c>
      <c r="G13" s="29">
        <v>125574772</v>
      </c>
      <c r="H13" s="32">
        <v>125574772</v>
      </c>
      <c r="I13" s="30">
        <v>102530911</v>
      </c>
      <c r="J13" s="33">
        <v>117109259</v>
      </c>
      <c r="K13" s="29">
        <v>124135815</v>
      </c>
      <c r="L13" s="32">
        <v>131583963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18423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39691800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-114469472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415243992</v>
      </c>
      <c r="D33" s="52">
        <f t="shared" ref="D33:L33" si="0">SUM(D6:D20)+SUM(D22:D32)</f>
        <v>406029324</v>
      </c>
      <c r="E33" s="53">
        <f t="shared" si="0"/>
        <v>350392920</v>
      </c>
      <c r="F33" s="54">
        <f t="shared" si="0"/>
        <v>461149076</v>
      </c>
      <c r="G33" s="52">
        <f t="shared" si="0"/>
        <v>694107425</v>
      </c>
      <c r="H33" s="55">
        <f t="shared" si="0"/>
        <v>694107425</v>
      </c>
      <c r="I33" s="56">
        <f t="shared" si="0"/>
        <v>509919994</v>
      </c>
      <c r="J33" s="57">
        <f t="shared" si="0"/>
        <v>750603205</v>
      </c>
      <c r="K33" s="52">
        <f t="shared" si="0"/>
        <v>798365284</v>
      </c>
      <c r="L33" s="53">
        <f t="shared" si="0"/>
        <v>850102178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37078582</v>
      </c>
      <c r="D35" s="34">
        <v>40296770</v>
      </c>
      <c r="E35" s="37">
        <v>47791820</v>
      </c>
      <c r="F35" s="38">
        <v>54652899</v>
      </c>
      <c r="G35" s="34">
        <v>43886586</v>
      </c>
      <c r="H35" s="40">
        <v>43886586</v>
      </c>
      <c r="I35" s="41">
        <v>47098530</v>
      </c>
      <c r="J35" s="39">
        <v>44861482</v>
      </c>
      <c r="K35" s="34">
        <v>47553171</v>
      </c>
      <c r="L35" s="37">
        <v>50406360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196072559</v>
      </c>
      <c r="D38" s="34">
        <v>311838846</v>
      </c>
      <c r="E38" s="37">
        <v>353985654</v>
      </c>
      <c r="F38" s="39">
        <v>220725340</v>
      </c>
      <c r="G38" s="34">
        <v>217361136</v>
      </c>
      <c r="H38" s="37">
        <v>217361136</v>
      </c>
      <c r="I38" s="41">
        <v>192446329</v>
      </c>
      <c r="J38" s="39">
        <v>356090468</v>
      </c>
      <c r="K38" s="34">
        <v>410106561</v>
      </c>
      <c r="L38" s="37">
        <v>471176510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103401445</v>
      </c>
      <c r="E39" s="37">
        <v>431679466</v>
      </c>
      <c r="F39" s="38">
        <v>280680538</v>
      </c>
      <c r="G39" s="34">
        <v>72356708</v>
      </c>
      <c r="H39" s="40">
        <v>72356708</v>
      </c>
      <c r="I39" s="41">
        <v>291258582</v>
      </c>
      <c r="J39" s="39">
        <v>133499440</v>
      </c>
      <c r="K39" s="34">
        <v>140040913</v>
      </c>
      <c r="L39" s="37">
        <v>147323040</v>
      </c>
    </row>
    <row r="40" spans="1:12" x14ac:dyDescent="0.25">
      <c r="A40" s="28" t="s">
        <v>56</v>
      </c>
      <c r="B40" s="21" t="s">
        <v>19</v>
      </c>
      <c r="C40" s="34">
        <v>17777301</v>
      </c>
      <c r="D40" s="34">
        <v>24232735</v>
      </c>
      <c r="E40" s="37">
        <v>19340739</v>
      </c>
      <c r="F40" s="39">
        <v>11242185</v>
      </c>
      <c r="G40" s="34">
        <v>10936185</v>
      </c>
      <c r="H40" s="37">
        <v>10936185</v>
      </c>
      <c r="I40" s="41">
        <v>82115869</v>
      </c>
      <c r="J40" s="39">
        <v>10936185</v>
      </c>
      <c r="K40" s="34">
        <v>11592356</v>
      </c>
      <c r="L40" s="37">
        <v>12287896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51977690</v>
      </c>
      <c r="E41" s="37">
        <v>100450031</v>
      </c>
      <c r="F41" s="38">
        <v>0</v>
      </c>
      <c r="G41" s="34">
        <v>114906980</v>
      </c>
      <c r="H41" s="40">
        <v>114906980</v>
      </c>
      <c r="I41" s="41">
        <v>201703805</v>
      </c>
      <c r="J41" s="39">
        <v>46711631</v>
      </c>
      <c r="K41" s="34">
        <v>50215003</v>
      </c>
      <c r="L41" s="37">
        <v>34985429</v>
      </c>
    </row>
    <row r="42" spans="1:12" x14ac:dyDescent="0.25">
      <c r="A42" s="28" t="s">
        <v>57</v>
      </c>
      <c r="B42" s="21" t="s">
        <v>19</v>
      </c>
      <c r="C42" s="34">
        <v>5601139</v>
      </c>
      <c r="D42" s="34">
        <v>6106616</v>
      </c>
      <c r="E42" s="37">
        <v>2187515</v>
      </c>
      <c r="F42" s="38">
        <v>7811101</v>
      </c>
      <c r="G42" s="34">
        <v>8267962</v>
      </c>
      <c r="H42" s="40">
        <v>8267962</v>
      </c>
      <c r="I42" s="41">
        <v>29651703</v>
      </c>
      <c r="J42" s="39">
        <v>11915580</v>
      </c>
      <c r="K42" s="34">
        <v>4164515</v>
      </c>
      <c r="L42" s="37">
        <v>4422754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78408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132960838</v>
      </c>
      <c r="D44" s="34">
        <v>39868361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8623634</v>
      </c>
      <c r="K44" s="34">
        <v>7021052</v>
      </c>
      <c r="L44" s="37">
        <v>7442315</v>
      </c>
    </row>
    <row r="45" spans="1:12" x14ac:dyDescent="0.25">
      <c r="A45" s="28" t="s">
        <v>60</v>
      </c>
      <c r="B45" s="21" t="s">
        <v>19</v>
      </c>
      <c r="C45" s="34">
        <v>1550314</v>
      </c>
      <c r="D45" s="34">
        <v>-19257</v>
      </c>
      <c r="E45" s="37">
        <v>2219377</v>
      </c>
      <c r="F45" s="39">
        <v>3638537</v>
      </c>
      <c r="G45" s="34">
        <v>1015369</v>
      </c>
      <c r="H45" s="37">
        <v>1015369</v>
      </c>
      <c r="I45" s="41">
        <v>386549</v>
      </c>
      <c r="J45" s="39">
        <v>393576</v>
      </c>
      <c r="K45" s="34">
        <v>417191</v>
      </c>
      <c r="L45" s="37">
        <v>442222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52361123</v>
      </c>
      <c r="D47" s="34">
        <v>0</v>
      </c>
      <c r="E47" s="37">
        <v>0</v>
      </c>
      <c r="F47" s="39">
        <v>0</v>
      </c>
      <c r="G47" s="34">
        <v>116494276</v>
      </c>
      <c r="H47" s="37">
        <v>116494276</v>
      </c>
      <c r="I47" s="41">
        <v>144507500</v>
      </c>
      <c r="J47" s="39">
        <v>40559085</v>
      </c>
      <c r="K47" s="34">
        <v>47219602</v>
      </c>
      <c r="L47" s="37">
        <v>54883605</v>
      </c>
    </row>
    <row r="48" spans="1:12" x14ac:dyDescent="0.25">
      <c r="A48" s="60" t="s">
        <v>63</v>
      </c>
      <c r="B48" s="51" t="s">
        <v>19</v>
      </c>
      <c r="C48" s="52">
        <f>SUM(C35:C47)</f>
        <v>443401856</v>
      </c>
      <c r="D48" s="52">
        <f t="shared" ref="D48:L48" si="1">SUM(D35:D47)</f>
        <v>577703206</v>
      </c>
      <c r="E48" s="53">
        <f t="shared" si="1"/>
        <v>957733010</v>
      </c>
      <c r="F48" s="54">
        <f t="shared" si="1"/>
        <v>578750600</v>
      </c>
      <c r="G48" s="52">
        <f t="shared" si="1"/>
        <v>585225202</v>
      </c>
      <c r="H48" s="53">
        <f t="shared" si="1"/>
        <v>585225202</v>
      </c>
      <c r="I48" s="56">
        <f t="shared" si="1"/>
        <v>989168867</v>
      </c>
      <c r="J48" s="57">
        <f t="shared" si="1"/>
        <v>653591081</v>
      </c>
      <c r="K48" s="52">
        <f t="shared" si="1"/>
        <v>718330364</v>
      </c>
      <c r="L48" s="53">
        <f t="shared" si="1"/>
        <v>783370131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-28157864</v>
      </c>
      <c r="D49" s="61">
        <f t="shared" si="2"/>
        <v>-171673882</v>
      </c>
      <c r="E49" s="62">
        <f t="shared" si="2"/>
        <v>-607340090</v>
      </c>
      <c r="F49" s="63">
        <f t="shared" si="2"/>
        <v>-117601524</v>
      </c>
      <c r="G49" s="61">
        <f t="shared" si="2"/>
        <v>108882223</v>
      </c>
      <c r="H49" s="62">
        <f t="shared" si="2"/>
        <v>108882223</v>
      </c>
      <c r="I49" s="64">
        <f t="shared" si="2"/>
        <v>-479248873</v>
      </c>
      <c r="J49" s="65">
        <f t="shared" si="2"/>
        <v>97012124</v>
      </c>
      <c r="K49" s="61">
        <f t="shared" si="2"/>
        <v>80034920</v>
      </c>
      <c r="L49" s="62">
        <f t="shared" si="2"/>
        <v>66732047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-28157864</v>
      </c>
      <c r="D52" s="68">
        <f t="shared" si="3"/>
        <v>-171673882</v>
      </c>
      <c r="E52" s="69">
        <f t="shared" si="3"/>
        <v>-607340090</v>
      </c>
      <c r="F52" s="70">
        <f t="shared" si="3"/>
        <v>-117601524</v>
      </c>
      <c r="G52" s="68">
        <f t="shared" si="3"/>
        <v>108882223</v>
      </c>
      <c r="H52" s="69">
        <f t="shared" si="3"/>
        <v>108882223</v>
      </c>
      <c r="I52" s="71">
        <f t="shared" si="3"/>
        <v>-479248873</v>
      </c>
      <c r="J52" s="72">
        <f t="shared" si="3"/>
        <v>97012124</v>
      </c>
      <c r="K52" s="68">
        <f t="shared" si="3"/>
        <v>80034920</v>
      </c>
      <c r="L52" s="69">
        <f t="shared" si="3"/>
        <v>66732047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-28157864</v>
      </c>
      <c r="D54" s="79">
        <f t="shared" ref="D54:L54" si="4">+D52-D53</f>
        <v>-171673882</v>
      </c>
      <c r="E54" s="80">
        <f t="shared" si="4"/>
        <v>-607340090</v>
      </c>
      <c r="F54" s="81">
        <f t="shared" si="4"/>
        <v>-117601524</v>
      </c>
      <c r="G54" s="79">
        <f t="shared" si="4"/>
        <v>108882223</v>
      </c>
      <c r="H54" s="80">
        <f t="shared" si="4"/>
        <v>108882223</v>
      </c>
      <c r="I54" s="82">
        <f t="shared" si="4"/>
        <v>-479248873</v>
      </c>
      <c r="J54" s="83">
        <f t="shared" si="4"/>
        <v>97012124</v>
      </c>
      <c r="K54" s="79">
        <f t="shared" si="4"/>
        <v>80034920</v>
      </c>
      <c r="L54" s="80">
        <f t="shared" si="4"/>
        <v>66732047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-28157864</v>
      </c>
      <c r="D57" s="68">
        <f t="shared" ref="D57:L57" si="5">SUM(D54:D56)</f>
        <v>-171673882</v>
      </c>
      <c r="E57" s="69">
        <f t="shared" si="5"/>
        <v>-607340090</v>
      </c>
      <c r="F57" s="70">
        <f t="shared" si="5"/>
        <v>-117601524</v>
      </c>
      <c r="G57" s="68">
        <f t="shared" si="5"/>
        <v>108882223</v>
      </c>
      <c r="H57" s="69">
        <f t="shared" si="5"/>
        <v>108882223</v>
      </c>
      <c r="I57" s="71">
        <f t="shared" si="5"/>
        <v>-479248873</v>
      </c>
      <c r="J57" s="72">
        <f t="shared" si="5"/>
        <v>97012124</v>
      </c>
      <c r="K57" s="68">
        <f t="shared" si="5"/>
        <v>80034920</v>
      </c>
      <c r="L57" s="69">
        <f t="shared" si="5"/>
        <v>66732047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-28157864</v>
      </c>
      <c r="D60" s="87">
        <f t="shared" ref="D60:L60" si="6">SUM(D57:D59)</f>
        <v>-171673882</v>
      </c>
      <c r="E60" s="88">
        <f t="shared" si="6"/>
        <v>-607340090</v>
      </c>
      <c r="F60" s="89">
        <f t="shared" si="6"/>
        <v>-117601524</v>
      </c>
      <c r="G60" s="87">
        <f t="shared" si="6"/>
        <v>108882223</v>
      </c>
      <c r="H60" s="90">
        <f t="shared" si="6"/>
        <v>108882223</v>
      </c>
      <c r="I60" s="91">
        <f t="shared" si="6"/>
        <v>-479248873</v>
      </c>
      <c r="J60" s="92">
        <f t="shared" si="6"/>
        <v>97012124</v>
      </c>
      <c r="K60" s="87">
        <f t="shared" si="6"/>
        <v>80034920</v>
      </c>
      <c r="L60" s="88">
        <f t="shared" si="6"/>
        <v>66732047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924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309463742</v>
      </c>
      <c r="D7" s="29">
        <v>375597866</v>
      </c>
      <c r="E7" s="30">
        <v>147341904</v>
      </c>
      <c r="F7" s="31">
        <v>289310532</v>
      </c>
      <c r="G7" s="29">
        <v>444648327</v>
      </c>
      <c r="H7" s="32">
        <v>444648327</v>
      </c>
      <c r="I7" s="30">
        <v>390008105</v>
      </c>
      <c r="J7" s="33">
        <v>516886192</v>
      </c>
      <c r="K7" s="29">
        <v>591119488</v>
      </c>
      <c r="L7" s="32">
        <v>681560771</v>
      </c>
    </row>
    <row r="8" spans="1:12" x14ac:dyDescent="0.25">
      <c r="A8" s="28" t="s">
        <v>24</v>
      </c>
      <c r="B8" s="21" t="s">
        <v>22</v>
      </c>
      <c r="C8" s="29">
        <v>1457690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4176</v>
      </c>
      <c r="E10" s="30">
        <v>0</v>
      </c>
      <c r="F10" s="31">
        <v>14326</v>
      </c>
      <c r="G10" s="29">
        <v>14326</v>
      </c>
      <c r="H10" s="32">
        <v>14326</v>
      </c>
      <c r="I10" s="30">
        <v>0</v>
      </c>
      <c r="J10" s="33">
        <v>15756</v>
      </c>
      <c r="K10" s="29">
        <v>17335</v>
      </c>
      <c r="L10" s="32">
        <v>19068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27151608</v>
      </c>
      <c r="K13" s="29">
        <v>28509188</v>
      </c>
      <c r="L13" s="32">
        <v>29934647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59984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11992867</v>
      </c>
      <c r="D26" s="34">
        <v>13535194</v>
      </c>
      <c r="E26" s="37">
        <v>4792338</v>
      </c>
      <c r="F26" s="39">
        <v>4392978</v>
      </c>
      <c r="G26" s="34">
        <v>4392978</v>
      </c>
      <c r="H26" s="37">
        <v>4392978</v>
      </c>
      <c r="I26" s="41">
        <v>4376600</v>
      </c>
      <c r="J26" s="39">
        <v>31502580</v>
      </c>
      <c r="K26" s="34">
        <v>11479185</v>
      </c>
      <c r="L26" s="37">
        <v>12053144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254672680</v>
      </c>
      <c r="F29" s="39">
        <v>194933491</v>
      </c>
      <c r="G29" s="34">
        <v>0</v>
      </c>
      <c r="H29" s="37">
        <v>0</v>
      </c>
      <c r="I29" s="41">
        <v>-461335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322974283</v>
      </c>
      <c r="D33" s="52">
        <f t="shared" ref="D33:L33" si="0">SUM(D6:D20)+SUM(D22:D32)</f>
        <v>389137236</v>
      </c>
      <c r="E33" s="53">
        <f t="shared" si="0"/>
        <v>406807846</v>
      </c>
      <c r="F33" s="54">
        <f t="shared" si="0"/>
        <v>488651327</v>
      </c>
      <c r="G33" s="52">
        <f t="shared" si="0"/>
        <v>449055631</v>
      </c>
      <c r="H33" s="55">
        <f t="shared" si="0"/>
        <v>449055631</v>
      </c>
      <c r="I33" s="56">
        <f t="shared" si="0"/>
        <v>393923370</v>
      </c>
      <c r="J33" s="57">
        <f t="shared" si="0"/>
        <v>575556136</v>
      </c>
      <c r="K33" s="52">
        <f t="shared" si="0"/>
        <v>631125196</v>
      </c>
      <c r="L33" s="53">
        <f t="shared" si="0"/>
        <v>723567630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23708185</v>
      </c>
      <c r="D35" s="34">
        <v>22547439</v>
      </c>
      <c r="E35" s="37">
        <v>29261096</v>
      </c>
      <c r="F35" s="38">
        <v>16577777</v>
      </c>
      <c r="G35" s="34">
        <v>16577777</v>
      </c>
      <c r="H35" s="40">
        <v>16577777</v>
      </c>
      <c r="I35" s="41">
        <v>32279778</v>
      </c>
      <c r="J35" s="39">
        <v>30723330</v>
      </c>
      <c r="K35" s="34">
        <v>27443357</v>
      </c>
      <c r="L35" s="37">
        <v>21102538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260375501</v>
      </c>
      <c r="D38" s="34">
        <v>325346442</v>
      </c>
      <c r="E38" s="37">
        <v>377158546</v>
      </c>
      <c r="F38" s="39">
        <v>319659673</v>
      </c>
      <c r="G38" s="34">
        <v>359706833</v>
      </c>
      <c r="H38" s="37">
        <v>359706833</v>
      </c>
      <c r="I38" s="41">
        <v>395655572</v>
      </c>
      <c r="J38" s="39">
        <v>445762819</v>
      </c>
      <c r="K38" s="34">
        <v>509347080</v>
      </c>
      <c r="L38" s="37">
        <v>587277183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141952469</v>
      </c>
      <c r="E39" s="37">
        <v>236212337</v>
      </c>
      <c r="F39" s="38">
        <v>35023947</v>
      </c>
      <c r="G39" s="34">
        <v>35023947</v>
      </c>
      <c r="H39" s="40">
        <v>35023947</v>
      </c>
      <c r="I39" s="41">
        <v>-264433008</v>
      </c>
      <c r="J39" s="39">
        <v>54071952</v>
      </c>
      <c r="K39" s="34">
        <v>54828960</v>
      </c>
      <c r="L39" s="37">
        <v>38613902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5363220</v>
      </c>
      <c r="E40" s="37">
        <v>0</v>
      </c>
      <c r="F40" s="39">
        <v>21244176</v>
      </c>
      <c r="G40" s="34">
        <v>21244176</v>
      </c>
      <c r="H40" s="37">
        <v>21244176</v>
      </c>
      <c r="I40" s="41">
        <v>17970661</v>
      </c>
      <c r="J40" s="39">
        <v>25938848</v>
      </c>
      <c r="K40" s="34">
        <v>28285790</v>
      </c>
      <c r="L40" s="37">
        <v>29700080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10462120</v>
      </c>
      <c r="D42" s="34">
        <v>1852272</v>
      </c>
      <c r="E42" s="37">
        <v>6041198</v>
      </c>
      <c r="F42" s="38">
        <v>12894950</v>
      </c>
      <c r="G42" s="34">
        <v>19894950</v>
      </c>
      <c r="H42" s="40">
        <v>19894950</v>
      </c>
      <c r="I42" s="41">
        <v>9850177</v>
      </c>
      <c r="J42" s="39">
        <v>19287596</v>
      </c>
      <c r="K42" s="34">
        <v>20637727</v>
      </c>
      <c r="L42" s="37">
        <v>22082367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3033754</v>
      </c>
      <c r="F44" s="38">
        <v>4378776</v>
      </c>
      <c r="G44" s="34">
        <v>4378776</v>
      </c>
      <c r="H44" s="40">
        <v>4378776</v>
      </c>
      <c r="I44" s="41">
        <v>105544627</v>
      </c>
      <c r="J44" s="39">
        <v>0</v>
      </c>
      <c r="K44" s="34">
        <v>0</v>
      </c>
      <c r="L44" s="37">
        <v>16488363</v>
      </c>
    </row>
    <row r="45" spans="1:12" x14ac:dyDescent="0.25">
      <c r="A45" s="28" t="s">
        <v>60</v>
      </c>
      <c r="B45" s="21" t="s">
        <v>19</v>
      </c>
      <c r="C45" s="34">
        <v>26496036</v>
      </c>
      <c r="D45" s="34">
        <v>40970812</v>
      </c>
      <c r="E45" s="37">
        <v>22108436</v>
      </c>
      <c r="F45" s="39">
        <v>103159</v>
      </c>
      <c r="G45" s="34">
        <v>8010159</v>
      </c>
      <c r="H45" s="37">
        <v>8010159</v>
      </c>
      <c r="I45" s="41">
        <v>15388352</v>
      </c>
      <c r="J45" s="39">
        <v>5131943</v>
      </c>
      <c r="K45" s="34">
        <v>5337221</v>
      </c>
      <c r="L45" s="37">
        <v>5550710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321041842</v>
      </c>
      <c r="D48" s="52">
        <f t="shared" ref="D48:L48" si="1">SUM(D35:D47)</f>
        <v>538032654</v>
      </c>
      <c r="E48" s="53">
        <f t="shared" si="1"/>
        <v>673815367</v>
      </c>
      <c r="F48" s="54">
        <f t="shared" si="1"/>
        <v>409882458</v>
      </c>
      <c r="G48" s="52">
        <f t="shared" si="1"/>
        <v>464836618</v>
      </c>
      <c r="H48" s="53">
        <f t="shared" si="1"/>
        <v>464836618</v>
      </c>
      <c r="I48" s="56">
        <f t="shared" si="1"/>
        <v>312256159</v>
      </c>
      <c r="J48" s="57">
        <f t="shared" si="1"/>
        <v>580916488</v>
      </c>
      <c r="K48" s="52">
        <f t="shared" si="1"/>
        <v>645880135</v>
      </c>
      <c r="L48" s="53">
        <f t="shared" si="1"/>
        <v>720815143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1932441</v>
      </c>
      <c r="D49" s="61">
        <f t="shared" si="2"/>
        <v>-148895418</v>
      </c>
      <c r="E49" s="62">
        <f t="shared" si="2"/>
        <v>-267007521</v>
      </c>
      <c r="F49" s="63">
        <f t="shared" si="2"/>
        <v>78768869</v>
      </c>
      <c r="G49" s="61">
        <f t="shared" si="2"/>
        <v>-15780987</v>
      </c>
      <c r="H49" s="62">
        <f t="shared" si="2"/>
        <v>-15780987</v>
      </c>
      <c r="I49" s="64">
        <f t="shared" si="2"/>
        <v>81667211</v>
      </c>
      <c r="J49" s="65">
        <f t="shared" si="2"/>
        <v>-5360352</v>
      </c>
      <c r="K49" s="61">
        <f t="shared" si="2"/>
        <v>-14754939</v>
      </c>
      <c r="L49" s="62">
        <f t="shared" si="2"/>
        <v>2752487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61447000</v>
      </c>
      <c r="G50" s="34">
        <v>61447000</v>
      </c>
      <c r="H50" s="37">
        <v>61447000</v>
      </c>
      <c r="I50" s="41">
        <v>61250780</v>
      </c>
      <c r="J50" s="39">
        <v>54637000</v>
      </c>
      <c r="K50" s="34">
        <v>52154001</v>
      </c>
      <c r="L50" s="37">
        <v>74074000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1932441</v>
      </c>
      <c r="D52" s="68">
        <f t="shared" si="3"/>
        <v>-148895418</v>
      </c>
      <c r="E52" s="69">
        <f t="shared" si="3"/>
        <v>-267007521</v>
      </c>
      <c r="F52" s="70">
        <f t="shared" si="3"/>
        <v>140215869</v>
      </c>
      <c r="G52" s="68">
        <f t="shared" si="3"/>
        <v>45666013</v>
      </c>
      <c r="H52" s="69">
        <f t="shared" si="3"/>
        <v>45666013</v>
      </c>
      <c r="I52" s="71">
        <f t="shared" si="3"/>
        <v>142917991</v>
      </c>
      <c r="J52" s="72">
        <f t="shared" si="3"/>
        <v>49276648</v>
      </c>
      <c r="K52" s="68">
        <f t="shared" si="3"/>
        <v>37399062</v>
      </c>
      <c r="L52" s="69">
        <f t="shared" si="3"/>
        <v>76826487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1932441</v>
      </c>
      <c r="D54" s="79">
        <f t="shared" ref="D54:L54" si="4">+D52-D53</f>
        <v>-148895418</v>
      </c>
      <c r="E54" s="80">
        <f t="shared" si="4"/>
        <v>-267007521</v>
      </c>
      <c r="F54" s="81">
        <f t="shared" si="4"/>
        <v>140215869</v>
      </c>
      <c r="G54" s="79">
        <f t="shared" si="4"/>
        <v>45666013</v>
      </c>
      <c r="H54" s="80">
        <f t="shared" si="4"/>
        <v>45666013</v>
      </c>
      <c r="I54" s="82">
        <f t="shared" si="4"/>
        <v>142917991</v>
      </c>
      <c r="J54" s="83">
        <f t="shared" si="4"/>
        <v>49276648</v>
      </c>
      <c r="K54" s="79">
        <f t="shared" si="4"/>
        <v>37399062</v>
      </c>
      <c r="L54" s="80">
        <f t="shared" si="4"/>
        <v>76826487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1932441</v>
      </c>
      <c r="D57" s="68">
        <f t="shared" ref="D57:L57" si="5">SUM(D54:D56)</f>
        <v>-148895418</v>
      </c>
      <c r="E57" s="69">
        <f t="shared" si="5"/>
        <v>-267007521</v>
      </c>
      <c r="F57" s="70">
        <f t="shared" si="5"/>
        <v>140215869</v>
      </c>
      <c r="G57" s="68">
        <f t="shared" si="5"/>
        <v>45666013</v>
      </c>
      <c r="H57" s="69">
        <f t="shared" si="5"/>
        <v>45666013</v>
      </c>
      <c r="I57" s="71">
        <f t="shared" si="5"/>
        <v>142917991</v>
      </c>
      <c r="J57" s="72">
        <f t="shared" si="5"/>
        <v>49276648</v>
      </c>
      <c r="K57" s="68">
        <f t="shared" si="5"/>
        <v>37399062</v>
      </c>
      <c r="L57" s="69">
        <f t="shared" si="5"/>
        <v>76826487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1932441</v>
      </c>
      <c r="D60" s="87">
        <f t="shared" ref="D60:L60" si="6">SUM(D57:D59)</f>
        <v>-148895418</v>
      </c>
      <c r="E60" s="88">
        <f t="shared" si="6"/>
        <v>-267007521</v>
      </c>
      <c r="F60" s="89">
        <f t="shared" si="6"/>
        <v>140215869</v>
      </c>
      <c r="G60" s="87">
        <f t="shared" si="6"/>
        <v>45666013</v>
      </c>
      <c r="H60" s="90">
        <f t="shared" si="6"/>
        <v>45666013</v>
      </c>
      <c r="I60" s="91">
        <f t="shared" si="6"/>
        <v>142917991</v>
      </c>
      <c r="J60" s="92">
        <f t="shared" si="6"/>
        <v>49276648</v>
      </c>
      <c r="K60" s="87">
        <f t="shared" si="6"/>
        <v>37399062</v>
      </c>
      <c r="L60" s="88">
        <f t="shared" si="6"/>
        <v>76826487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-35103236</v>
      </c>
      <c r="D6" s="29">
        <v>68049589</v>
      </c>
      <c r="E6" s="30">
        <v>6780723</v>
      </c>
      <c r="F6" s="31">
        <v>-1082815</v>
      </c>
      <c r="G6" s="29">
        <v>-34139068</v>
      </c>
      <c r="H6" s="32">
        <v>-34139068</v>
      </c>
      <c r="I6" s="30">
        <v>62169741</v>
      </c>
      <c r="J6" s="33">
        <v>-1503232</v>
      </c>
      <c r="K6" s="29">
        <v>-1569738</v>
      </c>
      <c r="L6" s="32">
        <v>-1638015</v>
      </c>
    </row>
    <row r="7" spans="1:12" x14ac:dyDescent="0.25">
      <c r="A7" s="28" t="s">
        <v>23</v>
      </c>
      <c r="B7" s="21" t="s">
        <v>22</v>
      </c>
      <c r="C7" s="29">
        <v>12993975018</v>
      </c>
      <c r="D7" s="29">
        <v>13607651774</v>
      </c>
      <c r="E7" s="30">
        <v>15665207499</v>
      </c>
      <c r="F7" s="31">
        <v>27017177338</v>
      </c>
      <c r="G7" s="29">
        <v>26298551588</v>
      </c>
      <c r="H7" s="32">
        <v>26298551588</v>
      </c>
      <c r="I7" s="30">
        <v>13994710271</v>
      </c>
      <c r="J7" s="33">
        <v>30555971131</v>
      </c>
      <c r="K7" s="29">
        <v>33398512689</v>
      </c>
      <c r="L7" s="32">
        <v>36685433239</v>
      </c>
    </row>
    <row r="8" spans="1:12" x14ac:dyDescent="0.25">
      <c r="A8" s="28" t="s">
        <v>24</v>
      </c>
      <c r="B8" s="21" t="s">
        <v>22</v>
      </c>
      <c r="C8" s="29">
        <v>66384430</v>
      </c>
      <c r="D8" s="29">
        <v>-530183</v>
      </c>
      <c r="E8" s="30">
        <v>3044197704</v>
      </c>
      <c r="F8" s="31">
        <v>4541525470</v>
      </c>
      <c r="G8" s="29">
        <v>3782445466</v>
      </c>
      <c r="H8" s="32">
        <v>3782445466</v>
      </c>
      <c r="I8" s="30">
        <v>2946260686</v>
      </c>
      <c r="J8" s="33">
        <v>3889201855</v>
      </c>
      <c r="K8" s="29">
        <v>4564637300</v>
      </c>
      <c r="L8" s="32">
        <v>5158313577</v>
      </c>
    </row>
    <row r="9" spans="1:12" x14ac:dyDescent="0.25">
      <c r="A9" s="28" t="s">
        <v>25</v>
      </c>
      <c r="B9" s="21" t="s">
        <v>22</v>
      </c>
      <c r="C9" s="29">
        <v>-191099</v>
      </c>
      <c r="D9" s="29">
        <v>58950292</v>
      </c>
      <c r="E9" s="30">
        <v>38857310</v>
      </c>
      <c r="F9" s="31">
        <v>-220794</v>
      </c>
      <c r="G9" s="29">
        <v>-868179</v>
      </c>
      <c r="H9" s="32">
        <v>-868179</v>
      </c>
      <c r="I9" s="30">
        <v>41654253</v>
      </c>
      <c r="J9" s="33">
        <v>-230288</v>
      </c>
      <c r="K9" s="29">
        <v>-240882</v>
      </c>
      <c r="L9" s="32">
        <v>-251480</v>
      </c>
    </row>
    <row r="10" spans="1:12" x14ac:dyDescent="0.25">
      <c r="A10" s="28" t="s">
        <v>26</v>
      </c>
      <c r="B10" s="21" t="s">
        <v>19</v>
      </c>
      <c r="C10" s="29">
        <v>41558479</v>
      </c>
      <c r="D10" s="29">
        <v>192185</v>
      </c>
      <c r="E10" s="30">
        <v>1734796</v>
      </c>
      <c r="F10" s="31">
        <v>19692282</v>
      </c>
      <c r="G10" s="29">
        <v>19692282</v>
      </c>
      <c r="H10" s="32">
        <v>19692282</v>
      </c>
      <c r="I10" s="30">
        <v>77534</v>
      </c>
      <c r="J10" s="33">
        <v>22007246</v>
      </c>
      <c r="K10" s="29">
        <v>23018574</v>
      </c>
      <c r="L10" s="32">
        <v>24053357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475075764</v>
      </c>
      <c r="D13" s="29">
        <v>1234735287</v>
      </c>
      <c r="E13" s="30">
        <v>1525299548</v>
      </c>
      <c r="F13" s="31">
        <v>1446104897</v>
      </c>
      <c r="G13" s="29">
        <v>1803308018</v>
      </c>
      <c r="H13" s="32">
        <v>1803308018</v>
      </c>
      <c r="I13" s="30">
        <v>1511500821</v>
      </c>
      <c r="J13" s="33">
        <v>1866428498</v>
      </c>
      <c r="K13" s="29">
        <v>1917346083</v>
      </c>
      <c r="L13" s="32">
        <v>1969676705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2220237</v>
      </c>
      <c r="D20" s="34">
        <v>80286680</v>
      </c>
      <c r="E20" s="37">
        <v>115575077</v>
      </c>
      <c r="F20" s="39">
        <v>61942829</v>
      </c>
      <c r="G20" s="34">
        <v>108474049</v>
      </c>
      <c r="H20" s="37">
        <v>108474049</v>
      </c>
      <c r="I20" s="41">
        <v>136824735</v>
      </c>
      <c r="J20" s="39">
        <v>100089457</v>
      </c>
      <c r="K20" s="34">
        <v>100851853</v>
      </c>
      <c r="L20" s="37">
        <v>101325652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-330708</v>
      </c>
      <c r="D22" s="34">
        <v>-683660</v>
      </c>
      <c r="E22" s="37">
        <v>-648253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1113419</v>
      </c>
      <c r="D24" s="34">
        <v>2593505</v>
      </c>
      <c r="E24" s="37">
        <v>1886627</v>
      </c>
      <c r="F24" s="39">
        <v>969974</v>
      </c>
      <c r="G24" s="34">
        <v>1646057</v>
      </c>
      <c r="H24" s="37">
        <v>1646057</v>
      </c>
      <c r="I24" s="41">
        <v>2448316</v>
      </c>
      <c r="J24" s="39">
        <v>1134869</v>
      </c>
      <c r="K24" s="34">
        <v>1134869</v>
      </c>
      <c r="L24" s="37">
        <v>1134869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2100220590</v>
      </c>
      <c r="D26" s="34">
        <v>2286191087</v>
      </c>
      <c r="E26" s="37">
        <v>2951129268</v>
      </c>
      <c r="F26" s="39">
        <v>3127445592</v>
      </c>
      <c r="G26" s="34">
        <v>4157064294</v>
      </c>
      <c r="H26" s="37">
        <v>4157064294</v>
      </c>
      <c r="I26" s="41">
        <v>4181737349</v>
      </c>
      <c r="J26" s="39">
        <v>4589521424</v>
      </c>
      <c r="K26" s="34">
        <v>4877244084</v>
      </c>
      <c r="L26" s="37">
        <v>5141694579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254672680</v>
      </c>
      <c r="F29" s="39">
        <v>194933491</v>
      </c>
      <c r="G29" s="34">
        <v>594521953</v>
      </c>
      <c r="H29" s="37">
        <v>594521953</v>
      </c>
      <c r="I29" s="41">
        <v>629916338</v>
      </c>
      <c r="J29" s="39">
        <v>610791317</v>
      </c>
      <c r="K29" s="34">
        <v>638887718</v>
      </c>
      <c r="L29" s="37">
        <v>666998778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-2895526</v>
      </c>
      <c r="E30" s="37">
        <v>-288189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663726</v>
      </c>
      <c r="D31" s="34">
        <v>14847300</v>
      </c>
      <c r="E31" s="37">
        <v>4393106</v>
      </c>
      <c r="F31" s="38">
        <v>-114469472</v>
      </c>
      <c r="G31" s="34">
        <v>0</v>
      </c>
      <c r="H31" s="37">
        <v>0</v>
      </c>
      <c r="I31" s="41">
        <v>30683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15691315187</v>
      </c>
      <c r="D33" s="52">
        <f t="shared" ref="D33:L33" si="0">SUM(D6:D20)+SUM(D22:D32)</f>
        <v>17349388330</v>
      </c>
      <c r="E33" s="53">
        <f t="shared" si="0"/>
        <v>23608797896</v>
      </c>
      <c r="F33" s="54">
        <f t="shared" si="0"/>
        <v>36294018792</v>
      </c>
      <c r="G33" s="52">
        <f t="shared" si="0"/>
        <v>36730696460</v>
      </c>
      <c r="H33" s="55">
        <f t="shared" si="0"/>
        <v>36730696460</v>
      </c>
      <c r="I33" s="56">
        <f t="shared" si="0"/>
        <v>23507330727</v>
      </c>
      <c r="J33" s="57">
        <f t="shared" si="0"/>
        <v>41633412277</v>
      </c>
      <c r="K33" s="52">
        <f t="shared" si="0"/>
        <v>45519822550</v>
      </c>
      <c r="L33" s="53">
        <f t="shared" si="0"/>
        <v>49746741261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931486316</v>
      </c>
      <c r="D35" s="34">
        <v>1060244737</v>
      </c>
      <c r="E35" s="37">
        <v>1106106151</v>
      </c>
      <c r="F35" s="38">
        <v>1969022935</v>
      </c>
      <c r="G35" s="34">
        <v>1942597920</v>
      </c>
      <c r="H35" s="40">
        <v>1942597920</v>
      </c>
      <c r="I35" s="41">
        <v>1130633443</v>
      </c>
      <c r="J35" s="39">
        <v>2073993127</v>
      </c>
      <c r="K35" s="34">
        <v>2175092777</v>
      </c>
      <c r="L35" s="37">
        <v>2288601386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14689318496</v>
      </c>
      <c r="D38" s="34">
        <v>10751518733</v>
      </c>
      <c r="E38" s="37">
        <v>11534274341</v>
      </c>
      <c r="F38" s="39">
        <v>17659094740</v>
      </c>
      <c r="G38" s="34">
        <v>17845893049</v>
      </c>
      <c r="H38" s="37">
        <v>17845893049</v>
      </c>
      <c r="I38" s="41">
        <v>12317641165</v>
      </c>
      <c r="J38" s="39">
        <v>20524748134</v>
      </c>
      <c r="K38" s="34">
        <v>22453261010</v>
      </c>
      <c r="L38" s="37">
        <v>24725096387</v>
      </c>
    </row>
    <row r="39" spans="1:12" x14ac:dyDescent="0.25">
      <c r="A39" s="28" t="s">
        <v>54</v>
      </c>
      <c r="B39" s="21" t="s">
        <v>55</v>
      </c>
      <c r="C39" s="34">
        <v>781829768</v>
      </c>
      <c r="D39" s="34">
        <v>7087657213</v>
      </c>
      <c r="E39" s="37">
        <v>5857511920</v>
      </c>
      <c r="F39" s="38">
        <v>7599405485</v>
      </c>
      <c r="G39" s="34">
        <v>4433262894</v>
      </c>
      <c r="H39" s="40">
        <v>4433262894</v>
      </c>
      <c r="I39" s="41">
        <v>4785919213</v>
      </c>
      <c r="J39" s="39">
        <v>4981840570</v>
      </c>
      <c r="K39" s="34">
        <v>5719701537</v>
      </c>
      <c r="L39" s="37">
        <v>5998250373</v>
      </c>
    </row>
    <row r="40" spans="1:12" x14ac:dyDescent="0.25">
      <c r="A40" s="28" t="s">
        <v>56</v>
      </c>
      <c r="B40" s="21" t="s">
        <v>19</v>
      </c>
      <c r="C40" s="34">
        <v>654207434</v>
      </c>
      <c r="D40" s="34">
        <v>714093161</v>
      </c>
      <c r="E40" s="37">
        <v>528072327</v>
      </c>
      <c r="F40" s="39">
        <v>665394730</v>
      </c>
      <c r="G40" s="34">
        <v>553379342</v>
      </c>
      <c r="H40" s="37">
        <v>553379342</v>
      </c>
      <c r="I40" s="41">
        <v>703078913</v>
      </c>
      <c r="J40" s="39">
        <v>584850274</v>
      </c>
      <c r="K40" s="34">
        <v>640892669</v>
      </c>
      <c r="L40" s="37">
        <v>699352394</v>
      </c>
    </row>
    <row r="41" spans="1:12" x14ac:dyDescent="0.25">
      <c r="A41" s="28" t="s">
        <v>28</v>
      </c>
      <c r="B41" s="21" t="s">
        <v>19</v>
      </c>
      <c r="C41" s="34">
        <v>154811538</v>
      </c>
      <c r="D41" s="34">
        <v>231063921</v>
      </c>
      <c r="E41" s="37">
        <v>274817908</v>
      </c>
      <c r="F41" s="38">
        <v>195697158</v>
      </c>
      <c r="G41" s="34">
        <v>310748242</v>
      </c>
      <c r="H41" s="40">
        <v>310748242</v>
      </c>
      <c r="I41" s="41">
        <v>348144272</v>
      </c>
      <c r="J41" s="39">
        <v>241040138</v>
      </c>
      <c r="K41" s="34">
        <v>153419371</v>
      </c>
      <c r="L41" s="37">
        <v>138573662</v>
      </c>
    </row>
    <row r="42" spans="1:12" x14ac:dyDescent="0.25">
      <c r="A42" s="28" t="s">
        <v>57</v>
      </c>
      <c r="B42" s="21" t="s">
        <v>19</v>
      </c>
      <c r="C42" s="34">
        <v>2022604077</v>
      </c>
      <c r="D42" s="34">
        <v>1744802791</v>
      </c>
      <c r="E42" s="37">
        <v>1859357897</v>
      </c>
      <c r="F42" s="38">
        <v>2605354111</v>
      </c>
      <c r="G42" s="34">
        <v>2626383999</v>
      </c>
      <c r="H42" s="40">
        <v>2626383999</v>
      </c>
      <c r="I42" s="41">
        <v>2302956550</v>
      </c>
      <c r="J42" s="39">
        <v>2755841069</v>
      </c>
      <c r="K42" s="34">
        <v>3066253333</v>
      </c>
      <c r="L42" s="37">
        <v>3276421109</v>
      </c>
    </row>
    <row r="43" spans="1:12" x14ac:dyDescent="0.25">
      <c r="A43" s="28" t="s">
        <v>58</v>
      </c>
      <c r="B43" s="21" t="s">
        <v>19</v>
      </c>
      <c r="C43" s="34">
        <v>507567623</v>
      </c>
      <c r="D43" s="34">
        <v>553472930</v>
      </c>
      <c r="E43" s="37">
        <v>609778160</v>
      </c>
      <c r="F43" s="39">
        <v>625000000</v>
      </c>
      <c r="G43" s="34">
        <v>843046149</v>
      </c>
      <c r="H43" s="37">
        <v>843046149</v>
      </c>
      <c r="I43" s="41">
        <v>744554760</v>
      </c>
      <c r="J43" s="39">
        <v>763174586</v>
      </c>
      <c r="K43" s="34">
        <v>802674586</v>
      </c>
      <c r="L43" s="37">
        <v>862674586</v>
      </c>
    </row>
    <row r="44" spans="1:12" x14ac:dyDescent="0.25">
      <c r="A44" s="28" t="s">
        <v>59</v>
      </c>
      <c r="B44" s="21" t="s">
        <v>19</v>
      </c>
      <c r="C44" s="34">
        <v>400033823</v>
      </c>
      <c r="D44" s="34">
        <v>130661537</v>
      </c>
      <c r="E44" s="37">
        <v>164937358</v>
      </c>
      <c r="F44" s="38">
        <v>62716735</v>
      </c>
      <c r="G44" s="34">
        <v>12108419</v>
      </c>
      <c r="H44" s="40">
        <v>12108419</v>
      </c>
      <c r="I44" s="41">
        <v>169547739</v>
      </c>
      <c r="J44" s="39">
        <v>12014759</v>
      </c>
      <c r="K44" s="34">
        <v>10581733</v>
      </c>
      <c r="L44" s="37">
        <v>27669393</v>
      </c>
    </row>
    <row r="45" spans="1:12" x14ac:dyDescent="0.25">
      <c r="A45" s="28" t="s">
        <v>60</v>
      </c>
      <c r="B45" s="21" t="s">
        <v>19</v>
      </c>
      <c r="C45" s="34">
        <v>104658736</v>
      </c>
      <c r="D45" s="34">
        <v>99098218</v>
      </c>
      <c r="E45" s="37">
        <v>112108257</v>
      </c>
      <c r="F45" s="39">
        <v>155824247</v>
      </c>
      <c r="G45" s="34">
        <v>157062476</v>
      </c>
      <c r="H45" s="37">
        <v>157062476</v>
      </c>
      <c r="I45" s="41">
        <v>45603406</v>
      </c>
      <c r="J45" s="39">
        <v>199434558</v>
      </c>
      <c r="K45" s="34">
        <v>205529037</v>
      </c>
      <c r="L45" s="37">
        <v>213558116</v>
      </c>
    </row>
    <row r="46" spans="1:12" x14ac:dyDescent="0.25">
      <c r="A46" s="28" t="s">
        <v>61</v>
      </c>
      <c r="B46" s="21" t="s">
        <v>19</v>
      </c>
      <c r="C46" s="34">
        <v>6161043</v>
      </c>
      <c r="D46" s="34">
        <v>29294712</v>
      </c>
      <c r="E46" s="37">
        <v>44714323</v>
      </c>
      <c r="F46" s="38">
        <v>0</v>
      </c>
      <c r="G46" s="34">
        <v>0</v>
      </c>
      <c r="H46" s="37">
        <v>0</v>
      </c>
      <c r="I46" s="41">
        <v>86943103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85299160</v>
      </c>
      <c r="D47" s="34">
        <v>41345634</v>
      </c>
      <c r="E47" s="37">
        <v>41173971</v>
      </c>
      <c r="F47" s="39">
        <v>2994210695</v>
      </c>
      <c r="G47" s="34">
        <v>3153455971</v>
      </c>
      <c r="H47" s="37">
        <v>3153455971</v>
      </c>
      <c r="I47" s="41">
        <v>207824435</v>
      </c>
      <c r="J47" s="39">
        <v>3482537318</v>
      </c>
      <c r="K47" s="34">
        <v>3683786746</v>
      </c>
      <c r="L47" s="37">
        <v>3930780853</v>
      </c>
    </row>
    <row r="48" spans="1:12" x14ac:dyDescent="0.25">
      <c r="A48" s="60" t="s">
        <v>63</v>
      </c>
      <c r="B48" s="51" t="s">
        <v>19</v>
      </c>
      <c r="C48" s="52">
        <f>SUM(C35:C47)</f>
        <v>20337978014</v>
      </c>
      <c r="D48" s="52">
        <f t="shared" ref="D48:L48" si="1">SUM(D35:D47)</f>
        <v>22443253587</v>
      </c>
      <c r="E48" s="53">
        <f t="shared" si="1"/>
        <v>22132852613</v>
      </c>
      <c r="F48" s="54">
        <f t="shared" si="1"/>
        <v>34531720836</v>
      </c>
      <c r="G48" s="52">
        <f t="shared" si="1"/>
        <v>31877938461</v>
      </c>
      <c r="H48" s="53">
        <f t="shared" si="1"/>
        <v>31877938461</v>
      </c>
      <c r="I48" s="56">
        <f t="shared" si="1"/>
        <v>22842846999</v>
      </c>
      <c r="J48" s="57">
        <f t="shared" si="1"/>
        <v>35619474533</v>
      </c>
      <c r="K48" s="52">
        <f t="shared" si="1"/>
        <v>38911192799</v>
      </c>
      <c r="L48" s="53">
        <f t="shared" si="1"/>
        <v>42160978259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-4646662827</v>
      </c>
      <c r="D49" s="61">
        <f t="shared" si="2"/>
        <v>-5093865257</v>
      </c>
      <c r="E49" s="62">
        <f t="shared" si="2"/>
        <v>1475945283</v>
      </c>
      <c r="F49" s="63">
        <f t="shared" si="2"/>
        <v>1762297956</v>
      </c>
      <c r="G49" s="61">
        <f t="shared" si="2"/>
        <v>4852757999</v>
      </c>
      <c r="H49" s="62">
        <f t="shared" si="2"/>
        <v>4852757999</v>
      </c>
      <c r="I49" s="64">
        <f t="shared" si="2"/>
        <v>664483728</v>
      </c>
      <c r="J49" s="65">
        <f t="shared" si="2"/>
        <v>6013937744</v>
      </c>
      <c r="K49" s="61">
        <f t="shared" si="2"/>
        <v>6608629751</v>
      </c>
      <c r="L49" s="62">
        <f t="shared" si="2"/>
        <v>7585763002</v>
      </c>
    </row>
    <row r="50" spans="1:12" x14ac:dyDescent="0.25">
      <c r="A50" s="66" t="s">
        <v>65</v>
      </c>
      <c r="B50" s="21" t="s">
        <v>66</v>
      </c>
      <c r="C50" s="34">
        <v>602492722</v>
      </c>
      <c r="D50" s="34">
        <v>652108527</v>
      </c>
      <c r="E50" s="37">
        <v>862099552</v>
      </c>
      <c r="F50" s="39">
        <v>1030871798</v>
      </c>
      <c r="G50" s="34">
        <v>1163785450</v>
      </c>
      <c r="H50" s="37">
        <v>1163785450</v>
      </c>
      <c r="I50" s="41">
        <v>1066666180</v>
      </c>
      <c r="J50" s="39">
        <v>1110195396</v>
      </c>
      <c r="K50" s="34">
        <v>1218015628</v>
      </c>
      <c r="L50" s="37">
        <v>1161145484</v>
      </c>
    </row>
    <row r="51" spans="1:12" x14ac:dyDescent="0.25">
      <c r="A51" s="66" t="s">
        <v>67</v>
      </c>
      <c r="B51" s="21" t="s">
        <v>66</v>
      </c>
      <c r="C51" s="34">
        <v>3035300</v>
      </c>
      <c r="D51" s="34">
        <v>10328296</v>
      </c>
      <c r="E51" s="37">
        <v>172644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-4041134805</v>
      </c>
      <c r="D52" s="68">
        <f t="shared" si="3"/>
        <v>-4431428434</v>
      </c>
      <c r="E52" s="69">
        <f t="shared" si="3"/>
        <v>2338217479</v>
      </c>
      <c r="F52" s="70">
        <f t="shared" si="3"/>
        <v>2793169754</v>
      </c>
      <c r="G52" s="68">
        <f t="shared" si="3"/>
        <v>6016543449</v>
      </c>
      <c r="H52" s="69">
        <f t="shared" si="3"/>
        <v>6016543449</v>
      </c>
      <c r="I52" s="71">
        <f t="shared" si="3"/>
        <v>1731149908</v>
      </c>
      <c r="J52" s="72">
        <f t="shared" si="3"/>
        <v>7124133140</v>
      </c>
      <c r="K52" s="68">
        <f t="shared" si="3"/>
        <v>7826645379</v>
      </c>
      <c r="L52" s="69">
        <f t="shared" si="3"/>
        <v>8746908486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-4041134805</v>
      </c>
      <c r="D54" s="79">
        <f t="shared" ref="D54:L54" si="4">+D52-D53</f>
        <v>-4431428434</v>
      </c>
      <c r="E54" s="80">
        <f t="shared" si="4"/>
        <v>2338217479</v>
      </c>
      <c r="F54" s="81">
        <f t="shared" si="4"/>
        <v>2793169754</v>
      </c>
      <c r="G54" s="79">
        <f t="shared" si="4"/>
        <v>6016543449</v>
      </c>
      <c r="H54" s="80">
        <f t="shared" si="4"/>
        <v>6016543449</v>
      </c>
      <c r="I54" s="82">
        <f t="shared" si="4"/>
        <v>1731149908</v>
      </c>
      <c r="J54" s="83">
        <f t="shared" si="4"/>
        <v>7124133140</v>
      </c>
      <c r="K54" s="79">
        <f t="shared" si="4"/>
        <v>7826645379</v>
      </c>
      <c r="L54" s="80">
        <f t="shared" si="4"/>
        <v>8746908486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-4041134805</v>
      </c>
      <c r="D57" s="68">
        <f t="shared" ref="D57:L57" si="5">SUM(D54:D56)</f>
        <v>-4431428434</v>
      </c>
      <c r="E57" s="69">
        <f t="shared" si="5"/>
        <v>2338217479</v>
      </c>
      <c r="F57" s="70">
        <f t="shared" si="5"/>
        <v>2793169754</v>
      </c>
      <c r="G57" s="68">
        <f t="shared" si="5"/>
        <v>6016543449</v>
      </c>
      <c r="H57" s="69">
        <f t="shared" si="5"/>
        <v>6016543449</v>
      </c>
      <c r="I57" s="71">
        <f t="shared" si="5"/>
        <v>1731149908</v>
      </c>
      <c r="J57" s="72">
        <f t="shared" si="5"/>
        <v>7124133140</v>
      </c>
      <c r="K57" s="68">
        <f t="shared" si="5"/>
        <v>7826645379</v>
      </c>
      <c r="L57" s="69">
        <f t="shared" si="5"/>
        <v>8746908486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-4041134805</v>
      </c>
      <c r="D60" s="87">
        <f t="shared" ref="D60:L60" si="6">SUM(D57:D59)</f>
        <v>-4431428434</v>
      </c>
      <c r="E60" s="88">
        <f t="shared" si="6"/>
        <v>2338217479</v>
      </c>
      <c r="F60" s="89">
        <f t="shared" si="6"/>
        <v>2793169754</v>
      </c>
      <c r="G60" s="87">
        <f t="shared" si="6"/>
        <v>6016543449</v>
      </c>
      <c r="H60" s="90">
        <f t="shared" si="6"/>
        <v>6016543449</v>
      </c>
      <c r="I60" s="91">
        <f t="shared" si="6"/>
        <v>1731149908</v>
      </c>
      <c r="J60" s="92">
        <f t="shared" si="6"/>
        <v>7124133140</v>
      </c>
      <c r="K60" s="87">
        <f t="shared" si="6"/>
        <v>7826645379</v>
      </c>
      <c r="L60" s="88">
        <f t="shared" si="6"/>
        <v>8746908486</v>
      </c>
    </row>
    <row r="61" spans="1:12" x14ac:dyDescent="0.25">
      <c r="A61" s="1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FF9F8D-5309-4D03-83CC-A77FA63BD4FD}"/>
</file>

<file path=customXml/itemProps2.xml><?xml version="1.0" encoding="utf-8"?>
<ds:datastoreItem xmlns:ds="http://schemas.openxmlformats.org/officeDocument/2006/customXml" ds:itemID="{33768C87-CA8B-4460-8751-CFF61F26F5FB}"/>
</file>

<file path=customXml/itemProps3.xml><?xml version="1.0" encoding="utf-8"?>
<ds:datastoreItem xmlns:ds="http://schemas.openxmlformats.org/officeDocument/2006/customXml" ds:itemID="{863E0BBB-BF95-4867-B41A-0B3C1CB161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2025-11-13T10:43:09Z</dcterms:created>
  <dcterms:modified xsi:type="dcterms:W3CDTF">2025-11-13T10:43:43Z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